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EZS747A\Desktop\"/>
    </mc:Choice>
  </mc:AlternateContent>
  <xr:revisionPtr revIDLastSave="0" documentId="8_{FAB9F561-6465-48F7-B1E6-2812232B3D51}" xr6:coauthVersionLast="36" xr6:coauthVersionMax="36" xr10:uidLastSave="{00000000-0000-0000-0000-000000000000}"/>
  <workbookProtection workbookAlgorithmName="SHA-512" workbookHashValue="qdMvq48tVoPJIzz6NwEXXaPj7BcOFuxOPXp3GjtqoiEpf3WMXaO/Hc/0E/llX8YkvEVccSLXJo2WBW49kGBNDg==" workbookSaltValue="TZskmNkWlA1a7d+0cc2WSg==" workbookSpinCount="100000" lockStructure="1"/>
  <bookViews>
    <workbookView xWindow="0" yWindow="0" windowWidth="25200" windowHeight="1177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Trámite'!$A$7:$XFC$760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H21" i="23" l="1"/>
  <c r="AH22" i="23" s="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<sst xmlns="http://schemas.openxmlformats.org/spreadsheetml/2006/main" count="12706" uniqueCount="5991">
  <si>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</si>
  <si>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</si>
  <si>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</si>
  <si>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</si>
  <si>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</si>
  <si>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</si>
  <si>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</si>
  <si>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</si>
  <si>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</si>
  <si>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</si>
  <si>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102.02.07.79.00-T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</si>
  <si>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</si>
  <si>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</si>
  <si>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</si>
  <si>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</si>
  <si>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</si>
  <si>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</si>
  <si>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</si>
  <si>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</si>
  <si>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</si>
  <si>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</si>
  <si>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Odiseo Salvatierra Cruz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</si>
  <si>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</si>
  <si>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</si>
  <si>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</si>
  <si>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</si>
  <si>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</si>
  <si>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</si>
  <si>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</si>
  <si>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</si>
  <si>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</si>
  <si>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</si>
  <si>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</si>
  <si>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</si>
  <si>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</si>
  <si>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</si>
  <si>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</si>
  <si>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</si>
  <si>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</si>
  <si>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</si>
  <si>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</si>
  <si>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</si>
  <si>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</si>
  <si>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</si>
  <si>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</si>
  <si>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</si>
  <si>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</si>
  <si>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</si>
  <si>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</si>
  <si>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</si>
  <si>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</si>
  <si>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</si>
  <si>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</si>
  <si>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</si>
  <si>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</si>
  <si>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</si>
  <si>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</si>
  <si>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</si>
  <si>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</si>
  <si>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</si>
  <si>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</si>
  <si>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</si>
  <si>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</si>
  <si>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</si>
  <si>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</si>
  <si>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</si>
  <si>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</si>
  <si>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</si>
  <si>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</si>
  <si>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</si>
  <si>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</si>
  <si>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</si>
  <si>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</si>
  <si>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</si>
  <si>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</si>
  <si>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</si>
  <si>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</si>
  <si>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</si>
  <si>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</si>
  <si>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</si>
  <si>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</si>
  <si>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</si>
  <si>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</si>
  <si>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</si>
  <si>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</si>
  <si>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</si>
  <si>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IAb4 - 1304801101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</si>
  <si>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</si>
  <si>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</si>
  <si>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</si>
  <si>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</si>
  <si>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</si>
  <si>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</si>
  <si>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</si>
  <si>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</si>
  <si>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</si>
  <si>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</si>
  <si>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</si>
  <si>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</si>
  <si>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</si>
  <si>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</si>
  <si>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</si>
  <si>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</si>
  <si>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</si>
  <si>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</si>
  <si>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</si>
  <si>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</si>
  <si>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</si>
  <si>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</si>
  <si>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</si>
  <si>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</si>
  <si>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</si>
  <si>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</si>
  <si>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</si>
  <si>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</si>
  <si>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</si>
  <si>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</si>
  <si>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</si>
  <si>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</si>
  <si>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</si>
  <si>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</si>
  <si>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</si>
  <si>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</si>
  <si>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</si>
  <si>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</si>
  <si>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</si>
  <si>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</si>
  <si>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</si>
  <si>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</si>
  <si>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</si>
  <si>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</si>
  <si>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</si>
  <si>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</si>
  <si>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</si>
  <si>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</si>
  <si>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</si>
  <si>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</si>
  <si>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</si>
  <si>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</si>
  <si>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</si>
  <si>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</si>
  <si>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</si>
  <si>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</si>
  <si>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</si>
  <si>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</si>
  <si>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</si>
  <si>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</si>
  <si>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</si>
  <si>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</si>
  <si>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</si>
  <si>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</si>
  <si>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</si>
  <si>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</si>
  <si>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</si>
  <si>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</si>
  <si>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</si>
  <si>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</si>
  <si>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</si>
  <si>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</si>
  <si>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</si>
  <si>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</si>
  <si>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</si>
  <si>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</si>
  <si>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</si>
  <si>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</si>
  <si>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</si>
  <si>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</si>
  <si>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</si>
  <si>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</si>
  <si>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</si>
  <si>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</si>
  <si>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</si>
  <si>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</si>
  <si>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</si>
  <si>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</si>
  <si>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</si>
  <si>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</si>
  <si>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</si>
  <si>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</si>
  <si>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</si>
  <si>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</si>
  <si>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</si>
  <si>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</si>
  <si>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</si>
  <si>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</si>
  <si>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</si>
  <si>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</si>
  <si>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</si>
  <si>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</si>
  <si>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</si>
  <si>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</si>
  <si>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</si>
  <si>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</si>
  <si>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</si>
  <si>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</si>
  <si>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</si>
  <si>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</si>
  <si>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</si>
  <si>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</si>
  <si>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</si>
  <si>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</si>
  <si>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</si>
  <si>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</si>
  <si>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</si>
  <si>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</si>
  <si>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</si>
  <si>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</si>
  <si>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</si>
  <si>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</si>
  <si>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</si>
  <si>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</si>
  <si>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</si>
  <si>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</si>
  <si>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</si>
  <si>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</si>
  <si>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</si>
  <si>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</si>
  <si>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</si>
  <si>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</si>
  <si>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</si>
  <si>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</si>
  <si>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</si>
  <si>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</si>
  <si>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</si>
  <si>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</si>
  <si>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</si>
  <si>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</si>
  <si>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</si>
  <si>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</si>
  <si>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</si>
  <si>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</si>
  <si>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</si>
  <si>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</si>
  <si>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</si>
  <si>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</si>
  <si>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</si>
  <si>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</si>
  <si>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</si>
  <si>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</si>
  <si>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</si>
  <si>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</si>
  <si>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</si>
  <si>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</si>
  <si>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</si>
  <si>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</si>
  <si>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</si>
  <si>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</si>
  <si>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</si>
  <si>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</si>
  <si>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</si>
  <si>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</si>
  <si>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</si>
  <si>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</si>
  <si>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</si>
  <si>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</si>
  <si>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</si>
  <si>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</si>
  <si>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</si>
  <si>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</si>
  <si>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</si>
  <si>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</si>
  <si>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</si>
  <si>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</si>
  <si>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</si>
  <si>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</si>
  <si>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</si>
  <si>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</si>
  <si>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</si>
  <si>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</si>
  <si>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</si>
  <si>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</si>
  <si>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</si>
  <si>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</si>
  <si>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</si>
  <si>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</si>
  <si>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</si>
  <si>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</si>
  <si>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</si>
  <si>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</si>
  <si>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</si>
  <si>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</si>
  <si>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</si>
  <si>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</si>
  <si>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</si>
  <si>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</si>
  <si>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</si>
  <si>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</si>
  <si>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</si>
  <si>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</si>
  <si>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</si>
  <si>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</si>
  <si>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</si>
  <si>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</si>
  <si>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</si>
  <si>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</si>
  <si>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</si>
  <si>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</si>
  <si>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</si>
  <si>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</si>
  <si>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</si>
  <si>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</si>
  <si>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</si>
  <si>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</si>
  <si>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</si>
  <si>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</si>
  <si>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</si>
  <si>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</si>
  <si>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</si>
  <si>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</si>
  <si>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</si>
  <si>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</si>
  <si>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</si>
  <si>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</si>
  <si>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</si>
  <si>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</si>
  <si>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</si>
  <si>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</si>
  <si>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</si>
  <si>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</si>
  <si>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</si>
  <si>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</si>
  <si>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</si>
  <si>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</si>
  <si>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</si>
  <si>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</si>
  <si>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</si>
  <si>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</si>
  <si>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</si>
  <si>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</si>
  <si>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</si>
  <si>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</si>
  <si>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</si>
  <si>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</si>
  <si>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</si>
  <si>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</si>
  <si>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</si>
  <si>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</si>
  <si>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</si>
  <si>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</si>
  <si>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</si>
  <si>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</si>
  <si>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</si>
  <si>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</si>
  <si>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</si>
  <si>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</si>
  <si>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</si>
  <si>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</si>
  <si>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</si>
  <si>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</si>
  <si>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</si>
  <si>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</si>
  <si>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</si>
  <si>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</si>
  <si>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</si>
  <si>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</si>
  <si>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</si>
  <si>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</si>
  <si>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</si>
  <si>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</si>
  <si>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</si>
  <si>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</si>
  <si>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</si>
  <si>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</si>
  <si>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</si>
  <si>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</si>
  <si>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</si>
  <si>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</si>
  <si>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</si>
  <si>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</si>
  <si>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</si>
  <si>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</si>
  <si>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</si>
  <si>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</si>
  <si>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</si>
  <si>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</si>
  <si>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</si>
  <si>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</si>
  <si>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</si>
  <si>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</si>
  <si>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</si>
  <si>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</si>
  <si>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</si>
  <si>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</si>
  <si>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</si>
  <si>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</si>
  <si>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</si>
  <si>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</si>
  <si>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</si>
  <si>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</si>
  <si>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</si>
  <si>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</si>
  <si>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</si>
  <si>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</si>
  <si>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</si>
  <si>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</si>
  <si>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</si>
  <si>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</si>
  <si>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</si>
  <si>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</si>
  <si>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</si>
  <si>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</si>
  <si>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</si>
  <si>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</si>
  <si>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</si>
  <si>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</si>
  <si>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</si>
  <si>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</si>
  <si>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</si>
  <si>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</si>
  <si>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</si>
  <si>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</si>
  <si>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</si>
  <si>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</si>
  <si>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</si>
  <si>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</si>
  <si>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</si>
  <si>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</si>
  <si>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</si>
  <si>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</si>
  <si>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</si>
  <si>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</si>
  <si>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</si>
  <si>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</si>
  <si>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</si>
  <si>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</si>
  <si>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</si>
  <si>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</si>
  <si>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</si>
  <si>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</si>
  <si>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</si>
  <si>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</si>
  <si>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</si>
  <si>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</si>
  <si>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</si>
  <si>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</si>
  <si>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</si>
  <si>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</si>
  <si>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</si>
  <si>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</si>
  <si>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</si>
  <si>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</si>
  <si>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</si>
  <si>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</si>
  <si>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</si>
  <si>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</si>
  <si>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</si>
  <si>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</si>
  <si>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</si>
  <si>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</si>
  <si>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</si>
  <si>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</si>
  <si>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</si>
  <si>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</si>
  <si>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</si>
  <si>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</si>
  <si>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</si>
  <si>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</si>
  <si>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</si>
  <si>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</si>
  <si>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</si>
  <si>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</si>
  <si>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</si>
  <si>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</si>
  <si>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</si>
  <si>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</si>
  <si>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</si>
  <si>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</si>
  <si>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</si>
  <si>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</si>
  <si>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</si>
  <si>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</si>
  <si>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</si>
  <si>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</si>
  <si>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</si>
  <si>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</si>
  <si>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</si>
  <si>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</si>
  <si>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</si>
  <si>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</si>
  <si>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</si>
  <si>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</si>
  <si>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</si>
  <si>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</si>
  <si>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</si>
  <si>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</si>
  <si>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</si>
  <si>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</si>
  <si>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</si>
  <si>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</si>
  <si>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</si>
  <si>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</si>
  <si>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</si>
  <si>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</si>
  <si>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</si>
  <si>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</si>
  <si>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</si>
  <si>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</si>
  <si>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</si>
  <si>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</si>
  <si>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</si>
  <si>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</si>
  <si>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</si>
  <si>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</si>
  <si>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</si>
  <si>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</si>
  <si>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</si>
  <si>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</si>
  <si>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</si>
  <si>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</si>
  <si>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</si>
  <si>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</si>
  <si>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</si>
  <si>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</si>
  <si>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</si>
  <si>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</si>
  <si>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</si>
  <si>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</si>
  <si>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</si>
  <si>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</si>
  <si>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</si>
  <si>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</si>
  <si>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</si>
  <si>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</si>
  <si>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</si>
  <si>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</si>
  <si>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</si>
  <si>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</si>
  <si>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</si>
  <si>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</si>
  <si>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</si>
  <si>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</si>
  <si>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</si>
  <si>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</si>
  <si>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</si>
  <si>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</si>
  <si>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</si>
  <si>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</si>
  <si>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</si>
  <si>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</si>
  <si>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</si>
  <si>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</si>
  <si>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</si>
  <si>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</si>
  <si>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</si>
  <si>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</si>
  <si>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</si>
  <si>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</si>
  <si>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</si>
  <si>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</si>
  <si>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</si>
  <si>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</si>
  <si>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</si>
  <si>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</si>
  <si>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</si>
  <si>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</si>
  <si>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</si>
  <si>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</si>
  <si>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</si>
  <si>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</si>
  <si>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</si>
  <si>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</si>
  <si>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</si>
  <si>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</si>
  <si>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</si>
  <si>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</si>
  <si>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</si>
  <si>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</si>
  <si>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</si>
  <si>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</si>
  <si>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</si>
  <si>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</si>
  <si>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</si>
  <si>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</si>
  <si>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</si>
  <si>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</si>
  <si>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</si>
  <si>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</si>
  <si>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</si>
  <si>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</si>
  <si>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</si>
  <si>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</si>
  <si>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</si>
  <si>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</si>
  <si>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</si>
  <si>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</si>
  <si>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</si>
  <si>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</si>
  <si>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</si>
  <si>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</si>
  <si>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</si>
  <si>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</si>
  <si>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</si>
  <si>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</si>
  <si>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</si>
  <si>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</si>
  <si>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</si>
  <si>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</si>
  <si>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</si>
  <si>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</si>
  <si>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</si>
  <si>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</si>
  <si>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</si>
  <si>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</si>
  <si>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</si>
  <si>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</si>
  <si>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</si>
  <si>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</si>
  <si>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</si>
  <si>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</si>
  <si>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</si>
  <si>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</si>
  <si>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</si>
  <si>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</si>
  <si>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</si>
  <si>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</si>
  <si>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</si>
  <si>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</si>
  <si>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</si>
  <si>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</si>
  <si>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</si>
  <si>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</si>
  <si>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</si>
  <si>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</si>
  <si>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</si>
  <si>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</si>
  <si>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</si>
  <si>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</si>
  <si>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</si>
  <si>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</si>
  <si>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</si>
  <si>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</si>
  <si>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</si>
  <si>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</si>
  <si>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</si>
  <si>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</si>
  <si>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</si>
  <si>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</si>
  <si>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</si>
  <si>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</si>
  <si>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</si>
  <si>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</si>
  <si>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</si>
  <si>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</si>
  <si>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</si>
  <si>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</si>
  <si>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</si>
  <si>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</si>
  <si>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</si>
  <si>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</si>
  <si>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</si>
  <si>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</si>
  <si>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</si>
  <si>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</si>
  <si>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</si>
  <si>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</si>
  <si>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</si>
  <si>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</si>
  <si>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</si>
  <si>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</si>
  <si>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</si>
  <si>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</si>
  <si>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</si>
  <si>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</si>
  <si>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</si>
  <si>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</si>
  <si>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</si>
  <si>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</si>
  <si>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</si>
  <si>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</si>
  <si>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</si>
  <si>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</si>
  <si>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</si>
  <si>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</si>
  <si>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</si>
  <si>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</si>
  <si>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</si>
  <si>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</si>
  <si>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</si>
  <si>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</si>
  <si>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</si>
  <si>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</si>
  <si>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</si>
  <si>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</si>
  <si>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</si>
  <si>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</si>
  <si>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</si>
  <si>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</si>
  <si>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</si>
  <si>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</si>
  <si>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</si>
  <si>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</si>
  <si>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</si>
  <si>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</si>
  <si>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</si>
  <si>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</si>
  <si>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</si>
  <si>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</si>
  <si>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</si>
  <si>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</si>
  <si>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</si>
  <si>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</si>
  <si>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</si>
  <si>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</si>
  <si>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</si>
  <si>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</si>
  <si>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</si>
  <si>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</si>
  <si>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</si>
  <si>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</si>
  <si>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</si>
  <si>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</si>
  <si>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</si>
  <si>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</si>
  <si>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</si>
  <si>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</si>
  <si>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</si>
  <si>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</si>
  <si>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</si>
  <si>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</si>
  <si>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</si>
  <si>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</si>
  <si>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</si>
  <si>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</si>
  <si>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</si>
  <si>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</si>
  <si>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</si>
  <si>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</si>
  <si>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</si>
  <si>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</si>
  <si>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</si>
  <si>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</si>
  <si>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</si>
  <si>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</si>
  <si>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</si>
  <si>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</si>
  <si>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</si>
  <si>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</si>
  <si>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</si>
  <si>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</si>
  <si>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</si>
  <si>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</si>
  <si>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</si>
  <si>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</si>
  <si>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</si>
  <si>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</si>
  <si>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</si>
  <si>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</si>
  <si>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</si>
  <si>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</si>
  <si>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</si>
  <si>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</si>
  <si>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</si>
  <si>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</si>
  <si>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</si>
  <si>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</si>
  <si>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</si>
  <si>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</si>
  <si>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</si>
  <si>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</si>
  <si>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</si>
  <si>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</si>
  <si>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</si>
  <si>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</si>
  <si>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</si>
  <si>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</si>
  <si>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</si>
  <si>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</si>
  <si>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</si>
  <si>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</si>
  <si>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</si>
  <si>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</si>
  <si>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</si>
  <si>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</si>
  <si>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</si>
  <si>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</si>
  <si>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</si>
  <si>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</si>
  <si>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</si>
  <si>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</si>
  <si>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</si>
  <si>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</si>
  <si>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</si>
  <si>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</si>
  <si>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</si>
  <si>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</si>
  <si>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</si>
  <si>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</si>
  <si>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</si>
  <si>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</si>
  <si>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</si>
  <si>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</si>
  <si>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</si>
  <si>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</si>
  <si>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</si>
  <si>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</si>
  <si>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</si>
  <si>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</si>
  <si>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</si>
  <si>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</si>
  <si>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</si>
  <si>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</si>
  <si>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</si>
  <si>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</si>
  <si>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</si>
  <si>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</si>
  <si>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</si>
  <si>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</si>
  <si>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</si>
  <si>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</si>
  <si>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</si>
  <si>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</si>
  <si>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</si>
  <si>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</si>
  <si>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</si>
  <si>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</si>
  <si>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</si>
  <si>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</si>
  <si>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</si>
  <si>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</si>
  <si>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</si>
  <si>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</si>
  <si>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</si>
  <si>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</si>
  <si>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</si>
  <si>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</si>
  <si>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</si>
  <si>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</si>
  <si>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</si>
  <si>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</si>
  <si>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</si>
  <si>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</si>
  <si>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</si>
  <si>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</si>
  <si>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</si>
  <si>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</si>
  <si>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</si>
  <si>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</si>
  <si>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</si>
  <si>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</si>
  <si>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</si>
  <si>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</si>
  <si>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</si>
  <si>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</si>
  <si>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</si>
  <si>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</si>
  <si>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</si>
  <si>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</si>
  <si>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</si>
  <si>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</si>
  <si>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</si>
  <si>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</si>
  <si>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</si>
  <si>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</si>
  <si>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</si>
  <si>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</si>
  <si>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</si>
  <si>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</si>
  <si>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</si>
  <si>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</si>
  <si>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</si>
  <si>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</si>
  <si>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</si>
  <si>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</si>
  <si>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</si>
  <si>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</si>
  <si>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</si>
  <si>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</si>
  <si>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</si>
  <si>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</si>
  <si>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</si>
  <si>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</si>
  <si>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</si>
  <si>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</si>
  <si>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</si>
  <si>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</si>
  <si>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</si>
  <si>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</si>
  <si>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</si>
  <si>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</si>
  <si>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</si>
  <si>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</si>
  <si>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</si>
  <si>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</si>
  <si>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</si>
  <si>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</si>
  <si>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</si>
  <si>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</si>
  <si>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</si>
  <si>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</si>
  <si>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</si>
  <si>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</si>
  <si>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</si>
  <si>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</si>
  <si>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</si>
  <si>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</si>
  <si>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</si>
  <si>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</si>
  <si>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</si>
  <si>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</si>
  <si>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</si>
  <si>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</si>
  <si>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</si>
  <si>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</si>
  <si>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</si>
  <si>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</si>
  <si>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</si>
  <si>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</si>
  <si>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</si>
  <si>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</si>
  <si>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</si>
  <si>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</si>
  <si>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</si>
  <si>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</si>
  <si>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</si>
  <si>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</si>
  <si>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</si>
  <si>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</si>
  <si>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</si>
  <si>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</si>
  <si>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</si>
  <si>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</si>
  <si>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</si>
  <si>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</si>
  <si>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</si>
  <si>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</si>
  <si>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</si>
  <si>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</si>
  <si>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</si>
  <si>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</si>
  <si>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</si>
  <si>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</si>
  <si>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</si>
  <si>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</si>
  <si>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</si>
  <si>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</si>
  <si>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</si>
  <si>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</si>
  <si>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</si>
  <si>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</si>
  <si>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</si>
  <si>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</si>
  <si>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</si>
  <si>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</si>
  <si>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</si>
  <si>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</si>
  <si>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</si>
  <si>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</si>
  <si>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</si>
  <si>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</si>
  <si>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</si>
  <si>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</si>
  <si>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</si>
  <si>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</si>
  <si>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</si>
  <si>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</si>
  <si>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</si>
  <si>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</si>
  <si>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</si>
  <si>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</si>
  <si>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</si>
  <si>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</si>
  <si>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</si>
  <si>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</si>
  <si>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</si>
  <si>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</si>
  <si>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</si>
  <si>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</si>
  <si>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</si>
  <si>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</si>
  <si>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</si>
  <si>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</si>
  <si>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</si>
  <si>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</si>
  <si>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</si>
  <si>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</si>
  <si>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</si>
  <si>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</si>
  <si>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</si>
  <si>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</si>
  <si>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</si>
  <si>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</si>
  <si>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</si>
  <si>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</si>
  <si>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</si>
  <si>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</si>
  <si>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</si>
  <si>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</si>
  <si>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</si>
  <si>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</si>
  <si>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</si>
  <si>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</si>
  <si>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</si>
  <si>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</si>
  <si>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</si>
  <si>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</si>
  <si>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</si>
  <si>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</si>
  <si>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</si>
  <si>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</si>
  <si>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</si>
  <si>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</si>
  <si>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</si>
  <si>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</si>
  <si>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</si>
  <si>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</si>
  <si>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</si>
  <si>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</si>
  <si>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</si>
  <si>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</si>
  <si>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</si>
  <si>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</si>
  <si>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</si>
  <si>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</si>
  <si>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</si>
  <si>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</si>
  <si>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</si>
  <si>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</si>
  <si>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</si>
  <si>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</si>
  <si>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</si>
  <si>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</si>
  <si>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</si>
  <si>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</si>
  <si>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</si>
  <si>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</si>
  <si>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</si>
  <si>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</si>
  <si>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</si>
  <si>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</si>
  <si>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</si>
  <si>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</si>
  <si>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</si>
  <si>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</si>
  <si>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</si>
  <si>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</si>
  <si>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</si>
  <si>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</si>
  <si>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</si>
  <si>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</si>
  <si>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</si>
  <si>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</si>
  <si>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</si>
  <si>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</si>
  <si>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</si>
  <si>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</si>
  <si>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</si>
  <si>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</si>
  <si>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</si>
  <si>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</si>
  <si>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</si>
  <si>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</si>
  <si>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</si>
  <si>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</si>
  <si>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</si>
  <si>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</si>
  <si>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</si>
  <si>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</si>
  <si>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</si>
  <si>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</si>
  <si>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</si>
  <si>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</si>
  <si>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</si>
  <si>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</si>
  <si>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</si>
  <si>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</si>
  <si>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</si>
  <si>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</si>
  <si>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</si>
  <si>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</si>
  <si>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</si>
  <si>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</si>
  <si>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</si>
  <si>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</si>
  <si>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</si>
  <si>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</si>
  <si>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</si>
  <si>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</si>
  <si>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</si>
  <si>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</si>
  <si>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</si>
  <si>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</si>
  <si>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</si>
  <si>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</si>
  <si>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</si>
  <si>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</si>
  <si>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</si>
  <si>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</si>
  <si>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</si>
  <si>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</si>
  <si>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</si>
  <si>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</si>
  <si>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</si>
  <si>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</si>
  <si>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</si>
  <si>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</si>
  <si>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</si>
  <si>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</si>
  <si>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</si>
  <si>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</si>
  <si>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</si>
  <si>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</si>
  <si>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</si>
  <si>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</si>
  <si>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</si>
  <si>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</si>
  <si>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</si>
  <si>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</si>
  <si>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</si>
  <si>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</si>
  <si>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</si>
  <si>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</si>
  <si>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</si>
  <si>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</si>
  <si>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</si>
  <si>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</si>
  <si>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</si>
  <si>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</si>
  <si>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</si>
  <si>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</si>
  <si>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</si>
  <si>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</si>
  <si>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</si>
  <si>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</si>
  <si>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</si>
  <si>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</si>
  <si>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</si>
  <si>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</si>
  <si>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</si>
  <si>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</si>
  <si>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</si>
  <si>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</si>
  <si>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</si>
  <si>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</si>
  <si>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</si>
  <si>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</si>
  <si>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</si>
  <si>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</si>
  <si>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</si>
  <si>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</si>
  <si>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</si>
  <si>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</si>
  <si>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</si>
  <si>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</si>
  <si>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</si>
  <si>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</si>
  <si>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</si>
  <si>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</si>
  <si>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</si>
  <si>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</si>
  <si>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</si>
  <si>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</si>
  <si>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</si>
  <si>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</si>
  <si>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</si>
  <si>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</si>
  <si>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</si>
  <si>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</si>
  <si>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</si>
  <si>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</si>
  <si>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</si>
  <si>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</si>
  <si>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</si>
  <si>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</si>
  <si>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</si>
  <si>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</si>
  <si>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</si>
  <si>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</si>
  <si>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</si>
  <si>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</si>
  <si>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</si>
  <si>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</si>
  <si>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</si>
  <si>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</si>
  <si>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</si>
  <si>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</si>
  <si>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</si>
  <si>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</si>
  <si>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</si>
  <si>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</si>
  <si>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</si>
  <si>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</si>
  <si>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</si>
  <si>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</si>
  <si>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</si>
  <si>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</si>
  <si>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</si>
  <si>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</si>
  <si>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</si>
  <si>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</si>
  <si>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</si>
  <si>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</si>
  <si>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</si>
  <si>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</si>
  <si>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</si>
  <si>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</si>
  <si>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</si>
  <si>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</si>
  <si>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</si>
  <si>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</si>
  <si>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</si>
  <si>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</si>
  <si>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</si>
  <si>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</si>
  <si>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</si>
  <si>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</si>
  <si>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</si>
  <si>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</si>
  <si>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</si>
  <si>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</si>
  <si>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</si>
  <si>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</si>
  <si>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</si>
  <si>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</si>
  <si>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</si>
  <si>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</si>
  <si>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</si>
  <si>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</si>
  <si>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</si>
  <si>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</si>
  <si>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</si>
  <si>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</si>
  <si>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</si>
  <si>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</si>
  <si>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</si>
  <si>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</si>
  <si>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</si>
  <si>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</si>
  <si>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</si>
  <si>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</si>
  <si>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</si>
  <si>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</si>
  <si>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</si>
  <si>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</si>
  <si>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</si>
  <si>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</si>
  <si>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</si>
  <si>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</si>
  <si>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</si>
  <si>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</si>
  <si>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</si>
  <si>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</si>
  <si>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</si>
  <si>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</si>
  <si>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</si>
  <si>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</si>
  <si>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</si>
  <si>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</si>
  <si>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</si>
  <si>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</si>
  <si>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</si>
  <si>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</si>
  <si>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</si>
  <si>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</si>
  <si>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</si>
  <si>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</si>
  <si>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</si>
  <si>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</si>
  <si>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</si>
  <si>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</si>
  <si>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</si>
  <si>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</si>
  <si>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</si>
  <si>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</si>
  <si>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</si>
  <si>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</si>
  <si>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</si>
  <si>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</si>
  <si>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</si>
  <si>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</si>
  <si>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</si>
  <si>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</si>
  <si>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</si>
  <si>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</si>
  <si>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</si>
  <si>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</si>
  <si>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</si>
  <si>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</si>
  <si>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</si>
  <si>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</si>
  <si>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</si>
  <si>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</si>
  <si>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</si>
  <si>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</si>
  <si>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</si>
  <si>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</si>
  <si>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</si>
  <si>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</si>
  <si>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</si>
  <si>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</si>
  <si>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</si>
  <si>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</si>
  <si>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</si>
  <si>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</si>
  <si>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</si>
  <si>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</si>
  <si>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</si>
  <si>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</si>
  <si>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</si>
  <si>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</si>
  <si>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</si>
  <si>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</si>
  <si>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</si>
  <si>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</si>
  <si>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</si>
  <si>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</si>
  <si>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</si>
  <si>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</si>
  <si>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</si>
  <si>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</si>
  <si>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</si>
  <si>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</si>
  <si>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</si>
  <si>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</si>
  <si>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</si>
  <si>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</si>
  <si>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</si>
  <si>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</si>
  <si>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</si>
  <si>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</si>
  <si>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</si>
  <si>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</si>
  <si>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</si>
  <si>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</si>
  <si>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</si>
  <si>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</si>
  <si>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</si>
  <si>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</si>
  <si>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</si>
  <si>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</si>
  <si>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</si>
  <si>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</si>
  <si>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</si>
  <si>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</si>
  <si>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</si>
  <si>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</si>
  <si>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</si>
  <si>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</si>
  <si>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</si>
  <si>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</si>
  <si>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</si>
  <si>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</si>
  <si>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</si>
  <si>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</si>
  <si>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</si>
  <si>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</si>
  <si>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</si>
  <si>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</si>
  <si>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</si>
  <si>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</si>
  <si>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</si>
  <si>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</si>
  <si>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</si>
  <si>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</si>
  <si>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</si>
  <si>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</si>
  <si>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</si>
  <si>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</si>
  <si>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</si>
  <si>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</si>
  <si>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</si>
  <si>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</si>
  <si>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</si>
  <si>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</si>
  <si>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</si>
  <si>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</si>
  <si>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</si>
  <si>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</si>
  <si>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</si>
  <si>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</si>
  <si>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</si>
  <si>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</si>
  <si>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</si>
  <si>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</si>
  <si>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</si>
  <si>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</si>
  <si>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</si>
  <si>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</si>
  <si>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</si>
  <si>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</si>
  <si>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</si>
  <si>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</si>
  <si>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</si>
  <si>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</si>
  <si>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</si>
  <si>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</si>
  <si>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</si>
  <si>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</si>
  <si>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</si>
  <si>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</si>
  <si>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</si>
  <si>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</si>
  <si>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</si>
  <si>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</si>
  <si>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</si>
  <si>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</si>
  <si>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</si>
  <si>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</si>
  <si>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</si>
  <si>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</si>
  <si>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</si>
  <si>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</si>
  <si>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</si>
  <si>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</si>
  <si>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</si>
  <si>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</si>
  <si>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</si>
  <si>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</si>
  <si>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</si>
  <si>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</si>
  <si>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</si>
  <si>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</si>
  <si>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</si>
  <si>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</si>
  <si>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</si>
  <si>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</si>
  <si>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</si>
  <si>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</si>
  <si>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</si>
  <si>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</si>
  <si>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</si>
  <si>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</si>
  <si>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</si>
  <si>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</si>
  <si>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</si>
  <si>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</si>
  <si>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</si>
  <si>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</si>
  <si>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</si>
  <si>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</si>
  <si>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</si>
  <si>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</si>
  <si>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</si>
  <si>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</si>
  <si>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</si>
  <si>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</si>
  <si>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</si>
  <si>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</si>
  <si>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</si>
  <si>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</si>
  <si>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</si>
  <si>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</si>
  <si>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</si>
  <si>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</si>
  <si>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</si>
  <si>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</si>
  <si>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</si>
  <si>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</si>
  <si>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</si>
  <si>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</si>
  <si>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</si>
  <si>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</si>
  <si>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</si>
  <si>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</si>
  <si>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</si>
  <si>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</si>
  <si>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</si>
  <si>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</si>
  <si>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</si>
  <si>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</si>
  <si>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</si>
  <si>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</si>
  <si>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</si>
  <si>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</si>
  <si>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</si>
  <si>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</si>
  <si>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</si>
  <si>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</si>
  <si>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</si>
  <si>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</si>
  <si>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</si>
  <si>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</si>
  <si>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</si>
  <si>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</si>
  <si>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</si>
  <si>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</si>
  <si>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</si>
  <si>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</si>
  <si>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</si>
  <si>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</si>
  <si>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</si>
  <si>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</si>
  <si>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</si>
  <si>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</si>
  <si>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</si>
  <si>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</si>
  <si>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</si>
  <si>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</si>
  <si>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</si>
  <si>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</si>
  <si>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</si>
  <si>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</si>
  <si>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</si>
  <si>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</si>
  <si>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</si>
  <si>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</si>
  <si>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</si>
  <si>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</si>
  <si>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</si>
  <si>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</si>
  <si>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</si>
  <si>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</si>
  <si>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</si>
  <si>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</si>
  <si>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</si>
  <si>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</si>
  <si>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</si>
  <si>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</si>
  <si>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</si>
  <si>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</si>
  <si>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</si>
  <si>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</si>
  <si>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</si>
  <si>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</si>
  <si>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</si>
  <si>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</si>
  <si>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</si>
  <si>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</si>
  <si>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</si>
  <si>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</si>
  <si>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</si>
  <si>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</si>
  <si>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</si>
  <si>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</si>
  <si>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</si>
  <si>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</si>
  <si>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</si>
  <si>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</si>
  <si>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</si>
  <si>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</si>
  <si>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</si>
  <si>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</si>
  <si>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</si>
  <si>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</si>
  <si>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</si>
  <si>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</si>
  <si>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</si>
  <si>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</si>
  <si>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</si>
  <si>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</si>
  <si>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</si>
  <si>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</si>
  <si>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</si>
  <si>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</si>
  <si>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</si>
  <si>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</si>
  <si>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</si>
  <si>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</si>
  <si>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</si>
  <si>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</si>
  <si>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</si>
  <si>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</si>
  <si>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</si>
  <si>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</si>
  <si>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</si>
  <si>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</si>
  <si>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</si>
  <si>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</si>
  <si>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</si>
  <si>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</si>
  <si>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</si>
  <si>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</si>
  <si>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</si>
  <si>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</si>
  <si>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</si>
  <si>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</si>
  <si>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</si>
  <si>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</si>
  <si>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</si>
  <si>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</si>
  <si>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</si>
  <si>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</si>
  <si>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</si>
  <si>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</si>
  <si>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</si>
  <si>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</si>
  <si>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</si>
  <si>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</si>
  <si>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</si>
  <si>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</si>
  <si>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</si>
  <si>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</si>
  <si>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</si>
  <si>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</si>
  <si>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</si>
  <si>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</si>
  <si>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</si>
  <si>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</si>
  <si>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</si>
  <si>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</si>
  <si>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</si>
  <si>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</si>
  <si>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</si>
  <si>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</si>
  <si>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</si>
  <si>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</si>
  <si>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</si>
  <si>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</si>
  <si>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</si>
  <si>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</si>
  <si>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</si>
  <si>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</si>
  <si>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</si>
  <si>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</si>
  <si>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</si>
  <si>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</si>
  <si>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</si>
  <si>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</si>
  <si>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</si>
  <si>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</si>
  <si>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</si>
  <si>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</si>
  <si>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</si>
  <si>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</si>
  <si>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</si>
  <si>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</si>
  <si>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</si>
  <si>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</si>
  <si>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</si>
  <si>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</si>
  <si>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</si>
  <si>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</si>
  <si>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</si>
  <si>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</si>
  <si>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</si>
  <si>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</si>
  <si>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</si>
  <si>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</si>
  <si>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</si>
  <si>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</si>
  <si>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</si>
  <si>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</si>
  <si>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</si>
  <si>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</si>
  <si>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</si>
  <si>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</si>
  <si>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</si>
  <si>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</si>
  <si>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</si>
  <si>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</si>
  <si>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</si>
  <si>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</si>
  <si>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</si>
  <si>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</si>
  <si>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</si>
  <si>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</si>
  <si>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</si>
  <si>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</si>
  <si>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</si>
  <si>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</si>
  <si>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</si>
  <si>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</si>
  <si>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</si>
  <si>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</si>
  <si>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</si>
  <si>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</si>
  <si>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</si>
  <si>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</si>
  <si>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</si>
  <si>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</si>
  <si>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</si>
  <si>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</si>
  <si>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</si>
  <si>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</si>
  <si>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</si>
  <si>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</si>
  <si>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</si>
  <si>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</si>
  <si>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</si>
  <si>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</si>
  <si>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</si>
  <si>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</si>
  <si>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</si>
  <si>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</si>
  <si>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</si>
  <si>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</si>
  <si>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</si>
  <si>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</si>
  <si>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</si>
  <si>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</si>
  <si>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</si>
  <si>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</si>
  <si>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</si>
  <si>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</si>
  <si>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</si>
  <si>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</si>
  <si>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</si>
  <si>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</si>
  <si>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</si>
  <si>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</si>
  <si>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</si>
  <si>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</si>
  <si>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</si>
  <si>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</si>
  <si>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</si>
  <si>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</si>
  <si>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</si>
  <si>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</si>
  <si>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</si>
  <si>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</si>
  <si>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</si>
  <si>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</si>
  <si>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</si>
  <si>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</si>
  <si>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</si>
  <si>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</si>
  <si>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</si>
  <si>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</si>
  <si>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</si>
  <si>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</si>
  <si>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</si>
  <si>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</si>
  <si>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</si>
  <si>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</si>
  <si>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</si>
  <si>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</si>
  <si>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</si>
  <si>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</si>
  <si>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</si>
  <si>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</si>
  <si>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</si>
  <si>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</si>
  <si>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</si>
  <si>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</si>
  <si>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</si>
  <si>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</si>
  <si>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</si>
  <si>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</si>
  <si>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</si>
  <si>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</si>
  <si>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</si>
  <si>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</si>
  <si>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</si>
  <si>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</si>
  <si>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</si>
  <si>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</si>
  <si>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</si>
  <si>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</si>
  <si>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</si>
  <si>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</si>
  <si>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</si>
  <si>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</si>
  <si>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</si>
  <si>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</si>
  <si>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</si>
  <si>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</si>
  <si>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</si>
  <si>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</si>
  <si>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</si>
  <si>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</si>
  <si>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</si>
  <si>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</si>
  <si>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</si>
  <si>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</si>
  <si>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</si>
  <si>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</si>
  <si>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</si>
  <si>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</si>
  <si>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</si>
  <si>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</si>
  <si>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</si>
  <si>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</si>
  <si>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</si>
  <si>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</si>
  <si>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</si>
  <si>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</si>
  <si>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</si>
  <si>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</si>
  <si>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</si>
  <si>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</si>
  <si>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</si>
  <si>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</si>
  <si>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</si>
  <si>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</si>
  <si>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</si>
  <si>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</si>
  <si>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</si>
  <si>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</si>
  <si>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</si>
  <si>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</si>
  <si>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</si>
  <si>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</si>
  <si>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</si>
  <si>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</si>
  <si>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</si>
  <si>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</si>
  <si>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</si>
  <si>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</si>
  <si>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</si>
  <si>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</si>
  <si>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</si>
  <si>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</si>
  <si>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</si>
  <si>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</si>
  <si>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</si>
  <si>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</si>
  <si>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</si>
  <si>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</si>
  <si>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</si>
  <si>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</si>
  <si>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</si>
  <si>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</si>
  <si>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</si>
  <si>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</si>
  <si>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</si>
  <si>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</si>
  <si>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</si>
  <si>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</si>
  <si>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</si>
  <si>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</si>
  <si>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</si>
  <si>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</si>
  <si>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</si>
  <si>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</si>
  <si>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</si>
  <si>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</si>
  <si>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</si>
  <si>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</si>
  <si>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</si>
  <si>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</si>
  <si>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</si>
  <si>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</si>
  <si>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</si>
  <si>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</si>
  <si>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</si>
  <si>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</si>
  <si>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</si>
  <si>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</si>
  <si>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</si>
  <si>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</si>
  <si>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</si>
  <si>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</si>
  <si>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</si>
  <si>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</si>
  <si>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</si>
  <si>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</si>
  <si>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</si>
  <si>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</si>
  <si>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</si>
  <si>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</si>
  <si>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</si>
  <si>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</si>
  <si>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</si>
  <si>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</si>
  <si>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</si>
  <si>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</si>
  <si>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</si>
  <si>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</si>
  <si>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</si>
  <si>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</si>
  <si>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</si>
  <si>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</si>
  <si>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</si>
  <si>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</si>
  <si>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</si>
  <si>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</si>
  <si>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</si>
  <si>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</si>
  <si>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</si>
  <si>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</si>
  <si>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</si>
  <si>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</si>
  <si>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</si>
  <si>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</si>
  <si>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</si>
  <si>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</si>
  <si>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</si>
  <si>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</si>
  <si>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</si>
  <si>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</si>
  <si>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</si>
  <si>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</si>
  <si>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</si>
  <si>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</si>
  <si>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</si>
  <si>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</si>
  <si>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</si>
  <si>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</si>
  <si>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</si>
  <si>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</si>
  <si>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</si>
  <si>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</si>
  <si>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</si>
  <si>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</si>
  <si>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</si>
  <si>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</si>
  <si>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</si>
  <si>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</si>
  <si>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</si>
  <si>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</si>
  <si>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</si>
  <si>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</si>
  <si>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</si>
  <si>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</si>
  <si>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</si>
  <si>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</si>
  <si>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</si>
  <si>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</si>
  <si>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</si>
  <si>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</si>
  <si>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</si>
  <si>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</si>
  <si>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</si>
  <si>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</si>
  <si>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</si>
  <si>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</si>
  <si>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</si>
  <si>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</si>
  <si>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</si>
  <si>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</si>
  <si>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</si>
  <si>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</si>
  <si>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</si>
  <si>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</si>
  <si>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</si>
  <si>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</si>
  <si>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</si>
  <si>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</si>
  <si>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</si>
  <si>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</si>
  <si>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</si>
  <si>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</si>
  <si>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</si>
  <si>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</si>
  <si>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</si>
  <si>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</si>
  <si>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</si>
  <si>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</si>
  <si>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</si>
  <si>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</si>
  <si>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</si>
  <si>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</si>
  <si>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</si>
  <si>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</si>
  <si>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</si>
  <si>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</si>
  <si>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</si>
  <si>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</si>
  <si>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</si>
  <si>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</si>
  <si>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</si>
  <si>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</si>
  <si>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</si>
  <si>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</si>
  <si>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</si>
  <si>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</si>
  <si>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</si>
  <si>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</si>
  <si>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</si>
  <si>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</si>
  <si>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</si>
  <si>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</si>
  <si>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</si>
  <si>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</si>
  <si>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</si>
  <si>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</si>
  <si>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</si>
  <si>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</si>
  <si>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</si>
  <si>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</si>
  <si>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</si>
  <si>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</si>
  <si>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</si>
  <si>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</si>
  <si>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</si>
  <si>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</si>
  <si>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</si>
  <si>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</si>
  <si>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</si>
  <si>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</si>
  <si>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</si>
  <si>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</si>
  <si>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</si>
  <si>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</si>
  <si>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</si>
  <si>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</si>
  <si>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</si>
  <si>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</si>
  <si>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</si>
  <si>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</si>
  <si>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</si>
  <si>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</si>
  <si>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</si>
  <si>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</si>
  <si>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</si>
  <si>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</si>
  <si>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</si>
  <si>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</si>
  <si>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</si>
  <si>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</si>
  <si>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</si>
  <si>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</si>
  <si>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</si>
  <si>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</si>
  <si>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</si>
  <si>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</si>
  <si>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</si>
  <si>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</si>
  <si>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</si>
  <si>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</si>
  <si>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</si>
  <si>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</si>
  <si>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</si>
  <si>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</si>
  <si>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</si>
  <si>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</si>
  <si>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</si>
  <si>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</si>
  <si>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</si>
  <si>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</si>
  <si>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</si>
  <si>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</si>
  <si>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</si>
  <si>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</si>
  <si>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</si>
  <si>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</si>
  <si>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</si>
  <si>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</si>
  <si>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</si>
  <si>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</si>
  <si>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</si>
  <si>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</si>
  <si>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</si>
  <si>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</si>
  <si>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</si>
  <si>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</si>
  <si>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</si>
  <si>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</si>
  <si>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</si>
  <si>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</si>
  <si>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</si>
  <si>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</si>
  <si>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</si>
  <si>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</si>
  <si>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</si>
  <si>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</si>
  <si>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</si>
  <si>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</si>
  <si>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</si>
  <si>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</si>
  <si>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</si>
  <si>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</si>
  <si>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</si>
  <si>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</si>
  <si>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</si>
  <si>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</si>
  <si>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</si>
  <si>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</si>
  <si>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</si>
  <si>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</si>
  <si>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</si>
  <si>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</si>
  <si>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</si>
  <si>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</si>
  <si>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</si>
  <si>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</si>
  <si>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</si>
  <si>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</si>
  <si>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</si>
  <si>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</si>
  <si>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</si>
  <si>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</si>
  <si>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</si>
  <si>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</si>
  <si>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</si>
  <si>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</si>
  <si>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</si>
  <si>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</si>
  <si>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</si>
  <si>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</si>
  <si>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</si>
  <si>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</si>
  <si>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</si>
  <si>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</si>
  <si>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</si>
  <si>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</si>
  <si>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</si>
  <si>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</si>
  <si>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</si>
  <si>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</si>
  <si>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</si>
  <si>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</si>
  <si>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</si>
  <si>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</si>
  <si>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</si>
  <si>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</si>
  <si>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</si>
  <si>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</si>
  <si>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</si>
  <si>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</si>
  <si>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</si>
  <si>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</si>
  <si>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</si>
  <si>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</si>
  <si>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</si>
  <si>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</si>
  <si>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</si>
  <si>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</si>
  <si>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</si>
  <si>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</si>
  <si>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</si>
  <si>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</si>
  <si>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</si>
  <si>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</si>
  <si>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</si>
  <si>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</si>
  <si>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</si>
  <si>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</si>
  <si>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</si>
  <si>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</si>
  <si>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</si>
  <si>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</si>
  <si>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</si>
  <si>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</si>
  <si>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</si>
  <si>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</si>
  <si>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</si>
  <si>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</si>
  <si>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</si>
  <si>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</si>
  <si>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</si>
  <si>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</si>
  <si>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</si>
  <si>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</si>
  <si>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</si>
  <si>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</si>
  <si>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</si>
  <si>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</si>
  <si>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</si>
  <si>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</si>
  <si>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</si>
  <si>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</si>
  <si>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</si>
  <si>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</si>
  <si>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</si>
  <si>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</si>
  <si>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</si>
  <si>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</si>
  <si>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</si>
  <si>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</si>
  <si>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</si>
  <si>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</si>
  <si>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</si>
  <si>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</si>
  <si>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</si>
  <si>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</si>
  <si>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</si>
  <si>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</si>
  <si>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</si>
  <si>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</si>
  <si>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</si>
  <si>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</si>
  <si>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</si>
  <si>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</si>
  <si>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</si>
  <si>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</si>
  <si>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</si>
  <si>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</si>
  <si>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</si>
  <si>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</si>
  <si>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</si>
  <si>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</si>
  <si>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</si>
  <si>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</si>
  <si>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</si>
  <si>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</si>
  <si>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</si>
  <si>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</si>
  <si>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</si>
  <si>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</si>
  <si>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</si>
  <si>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</si>
  <si>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</si>
  <si>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</si>
  <si>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</si>
  <si>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</si>
  <si>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</si>
  <si>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</si>
  <si>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</si>
  <si>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</si>
  <si>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</si>
  <si>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</si>
  <si>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</si>
  <si>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</si>
  <si>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</si>
  <si>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</si>
  <si>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</si>
  <si>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</si>
  <si>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</si>
  <si>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</si>
  <si>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</si>
  <si>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</si>
  <si>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</si>
  <si>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</si>
  <si>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</si>
  <si>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</si>
  <si>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</si>
  <si>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</si>
  <si>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</si>
  <si>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</si>
  <si>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</si>
  <si>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</si>
  <si>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</si>
  <si>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</si>
  <si>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</si>
  <si>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</si>
  <si>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</si>
  <si>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</si>
  <si>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</si>
  <si>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</si>
  <si>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</si>
  <si>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</si>
  <si>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</si>
  <si>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</si>
  <si>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</si>
  <si>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</si>
  <si>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</si>
  <si>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</si>
  <si>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</si>
  <si>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</si>
  <si>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</si>
  <si>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</si>
  <si>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</si>
  <si>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</si>
  <si>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</si>
  <si>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</si>
  <si>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</si>
  <si>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</si>
  <si>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</si>
  <si>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</si>
  <si>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</si>
  <si>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</si>
  <si>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</si>
  <si>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</si>
  <si>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</si>
  <si>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</si>
  <si>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</si>
  <si>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</si>
  <si>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</si>
  <si>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</si>
  <si>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</si>
  <si>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</si>
  <si>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</si>
  <si>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</si>
  <si>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</si>
  <si>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</si>
  <si>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</si>
  <si>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</si>
  <si>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</si>
  <si>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</si>
  <si>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</si>
  <si>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</si>
  <si>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</si>
  <si>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</si>
  <si>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</si>
  <si>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</si>
  <si>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</si>
  <si>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</si>
  <si>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</si>
  <si>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</si>
  <si>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</si>
  <si>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</si>
  <si>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</si>
  <si>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</si>
  <si>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</si>
  <si>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</si>
  <si>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</si>
  <si>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</si>
  <si>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</si>
  <si>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</si>
  <si>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</si>
  <si>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</si>
  <si>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</si>
  <si>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</si>
  <si>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</si>
  <si>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</si>
  <si>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</si>
  <si>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</si>
  <si>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</si>
  <si>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</si>
  <si>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</si>
  <si>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</si>
  <si>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</si>
  <si>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</si>
  <si>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</si>
  <si>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</si>
  <si>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</si>
  <si>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</si>
  <si>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</si>
  <si>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</si>
  <si>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</si>
  <si>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</si>
  <si>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</si>
  <si>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</si>
  <si>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</si>
  <si>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</si>
  <si>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</si>
  <si>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</si>
  <si>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</si>
  <si>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</si>
  <si>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</si>
  <si>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</si>
  <si>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</si>
  <si>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</si>
  <si>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</si>
  <si>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</si>
  <si>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</si>
  <si>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</si>
  <si>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</si>
  <si>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</si>
  <si>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</si>
  <si>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</si>
  <si>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</si>
  <si>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</si>
  <si>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</si>
  <si>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</si>
  <si>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</si>
  <si>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</si>
  <si>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</si>
  <si>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</si>
  <si>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</si>
  <si>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</si>
  <si>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</si>
  <si>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</si>
  <si>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</si>
  <si>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</si>
  <si>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</si>
  <si>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</si>
  <si>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</si>
  <si>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</si>
  <si>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</si>
  <si>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</si>
  <si>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</si>
  <si>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</si>
  <si>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</si>
  <si>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</si>
  <si>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</si>
  <si>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</si>
  <si>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</si>
  <si>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</si>
  <si>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</si>
  <si>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</si>
  <si>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</si>
  <si>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</si>
  <si>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</si>
  <si>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</si>
  <si>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</si>
  <si>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</si>
  <si>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</si>
  <si>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</si>
  <si>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</si>
  <si>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</si>
  <si>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</si>
  <si>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</si>
  <si>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</si>
  <si>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</si>
  <si>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</si>
  <si>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</si>
  <si>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</si>
  <si>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</si>
  <si>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</si>
  <si>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</si>
  <si>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</si>
  <si>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</si>
  <si>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</si>
  <si>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</si>
  <si>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</si>
  <si>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</si>
  <si>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</si>
  <si>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</si>
  <si>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</si>
  <si>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</si>
  <si>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</si>
  <si>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</si>
  <si>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</si>
  <si>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</si>
  <si>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</si>
  <si>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</si>
  <si>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</si>
  <si>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</si>
  <si>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</si>
  <si>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</si>
  <si>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</si>
  <si>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</si>
  <si>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</si>
  <si>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</si>
  <si>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</si>
  <si>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</si>
  <si>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</si>
  <si>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</si>
  <si>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</si>
  <si>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</si>
  <si>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</si>
  <si>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</si>
  <si>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</si>
  <si>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</si>
  <si>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</si>
  <si>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</si>
  <si>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</si>
  <si>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</si>
  <si>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</si>
  <si>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</si>
  <si>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</si>
  <si>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</si>
  <si>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</si>
  <si>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</si>
  <si>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</si>
  <si>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</si>
  <si>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</si>
  <si>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</si>
  <si>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</si>
  <si>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</si>
  <si>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</si>
  <si>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</si>
  <si>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</si>
  <si>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</si>
  <si>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</si>
  <si>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</si>
  <si>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</si>
  <si>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</si>
  <si>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</si>
  <si>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</si>
  <si>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</si>
  <si>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</si>
  <si>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</si>
  <si>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</si>
  <si>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</si>
  <si>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</si>
  <si>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</si>
  <si>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</si>
  <si>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</si>
  <si>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</si>
  <si>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</si>
  <si>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</si>
  <si>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</si>
  <si>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</si>
  <si>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</si>
  <si>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</si>
  <si>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</si>
  <si>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</si>
  <si>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</si>
  <si>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</si>
  <si>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</si>
  <si>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</si>
  <si>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</si>
  <si>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</si>
  <si>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</si>
  <si>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</si>
  <si>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</si>
  <si>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</si>
  <si>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</si>
  <si>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</si>
  <si>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</si>
  <si>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</si>
  <si>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</si>
  <si>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</si>
  <si>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</si>
  <si>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</si>
  <si>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</si>
  <si>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</si>
  <si>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</si>
  <si>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</si>
  <si>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</si>
  <si>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</si>
  <si>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</si>
  <si>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</si>
  <si>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</si>
  <si>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</si>
  <si>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</si>
  <si>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</si>
  <si>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</si>
  <si>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</si>
  <si>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</si>
  <si>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</si>
  <si>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</si>
  <si>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</si>
  <si>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</si>
  <si>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</si>
  <si>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</si>
  <si>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</si>
  <si>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</si>
  <si>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</si>
  <si>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</si>
  <si>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</si>
  <si>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</si>
  <si>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</si>
  <si>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</si>
  <si>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</si>
  <si>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</si>
  <si>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</si>
  <si>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</si>
  <si>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</si>
  <si>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</si>
  <si>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</si>
  <si>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</si>
  <si>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</si>
  <si>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</si>
  <si>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</si>
  <si>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</si>
  <si>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</si>
  <si>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</si>
  <si>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</si>
  <si>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</si>
  <si>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</si>
  <si>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</si>
  <si>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</si>
  <si>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</si>
  <si>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</si>
  <si>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</si>
  <si>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</si>
  <si>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</si>
  <si>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</si>
  <si>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</si>
  <si>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</si>
  <si>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</si>
  <si>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</si>
  <si>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</si>
  <si>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</si>
  <si>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</si>
  <si>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</si>
  <si>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</si>
  <si>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</si>
  <si>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</si>
  <si>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</si>
  <si>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</si>
  <si>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</si>
  <si>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</si>
  <si>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</si>
  <si>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</si>
  <si>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</si>
  <si>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</si>
  <si>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</si>
  <si>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</si>
  <si>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</si>
  <si>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</si>
  <si>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</si>
  <si>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</si>
  <si>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</si>
  <si>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</si>
  <si>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</si>
  <si>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</si>
  <si>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</si>
  <si>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</si>
  <si>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</si>
  <si>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</si>
  <si>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</si>
  <si>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</si>
  <si>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</si>
  <si>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</si>
  <si>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</si>
  <si>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</si>
  <si>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</si>
  <si>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</si>
  <si>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</si>
  <si>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</si>
  <si>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</si>
  <si>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</si>
  <si>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</si>
  <si>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</si>
  <si>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</si>
  <si>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</si>
  <si>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</si>
  <si>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</si>
  <si>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</si>
  <si>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</si>
  <si>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</si>
  <si>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</si>
  <si>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</si>
  <si>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</si>
  <si>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</si>
  <si>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</si>
  <si>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</si>
  <si>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</si>
  <si>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</si>
  <si>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</si>
  <si>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</si>
  <si>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</si>
  <si>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</si>
  <si>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</si>
  <si>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</si>
  <si>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</si>
  <si>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</si>
  <si>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</si>
  <si>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</si>
  <si>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</si>
  <si>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</si>
  <si>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</si>
  <si>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</si>
  <si>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</si>
  <si>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</si>
  <si>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</si>
  <si>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</si>
  <si>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</si>
  <si>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</si>
  <si>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</si>
  <si>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</si>
  <si>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</si>
  <si>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</si>
  <si>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</si>
  <si>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</si>
  <si>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</si>
  <si>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</si>
  <si>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</si>
  <si>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</si>
  <si>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</si>
  <si>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</si>
  <si>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</si>
  <si>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</si>
  <si>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</si>
  <si>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</si>
  <si>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</si>
  <si>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</si>
  <si>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</si>
  <si>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</si>
  <si>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</si>
  <si>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</si>
  <si>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</si>
  <si>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</si>
  <si>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</si>
  <si>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</si>
  <si>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</si>
  <si>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</si>
  <si>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</si>
  <si>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</si>
  <si>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</si>
  <si>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</si>
  <si>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</si>
  <si>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</si>
  <si>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</si>
  <si>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</si>
  <si>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</si>
  <si>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</si>
  <si>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</si>
  <si>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</si>
  <si>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</si>
  <si>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</si>
  <si>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</si>
  <si>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</si>
  <si>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</si>
  <si>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</si>
  <si>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</si>
  <si>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</si>
  <si>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</si>
  <si>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</si>
  <si>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</si>
  <si>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</si>
  <si>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</si>
  <si>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</si>
  <si>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</si>
  <si>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</si>
  <si>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</si>
  <si>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</si>
  <si>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</si>
  <si>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</si>
  <si>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</si>
  <si>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</si>
  <si>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</si>
  <si>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</si>
  <si>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</si>
  <si>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</si>
  <si>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</si>
  <si>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</si>
  <si>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</si>
  <si>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</si>
  <si>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</si>
  <si>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</si>
  <si>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</si>
  <si>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</si>
  <si>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</si>
  <si>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</si>
  <si>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</si>
  <si>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</si>
  <si>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</si>
  <si>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</si>
  <si>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</si>
  <si>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</si>
  <si>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</si>
  <si>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</si>
  <si>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</si>
  <si>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</si>
  <si>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</si>
  <si>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</si>
  <si>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</si>
  <si>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</si>
  <si>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</si>
  <si>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</si>
  <si>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</si>
  <si>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</si>
  <si>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</si>
  <si>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</si>
  <si>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</si>
  <si>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</si>
  <si>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</si>
  <si>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</si>
  <si>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</si>
  <si>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</si>
  <si>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</si>
  <si>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</si>
  <si>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</si>
  <si>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</si>
  <si>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</si>
  <si>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</si>
  <si>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</si>
  <si>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</si>
  <si>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</si>
  <si>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</si>
  <si>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</si>
  <si>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</si>
  <si>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</si>
  <si>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</si>
  <si>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</si>
  <si>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</si>
  <si>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</si>
  <si>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</si>
  <si>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</si>
  <si>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</si>
  <si>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</si>
  <si>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</si>
  <si>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</si>
  <si>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</si>
  <si>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</si>
  <si>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</si>
  <si>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</si>
  <si>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</si>
  <si>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</si>
  <si>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</si>
  <si>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</si>
  <si>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</si>
  <si>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</si>
  <si>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</si>
  <si>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</si>
  <si>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</si>
  <si>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</si>
  <si>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</si>
  <si>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</si>
  <si>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</si>
  <si>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</si>
  <si>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</si>
  <si>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</si>
  <si>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</si>
  <si>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</si>
  <si>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</si>
  <si>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</si>
  <si>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</si>
  <si>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</si>
  <si>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</si>
  <si>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</si>
  <si>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</si>
  <si>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</si>
  <si>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</si>
  <si>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</si>
  <si>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</si>
  <si>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</si>
  <si>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</si>
  <si>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</si>
  <si>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</si>
  <si>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</si>
  <si>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</si>
  <si>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</si>
  <si>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</si>
  <si>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</si>
  <si>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</si>
  <si>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</si>
  <si>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</si>
  <si>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</si>
  <si>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</si>
  <si>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</si>
  <si>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</si>
  <si>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</si>
  <si>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</si>
  <si>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</si>
  <si>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</si>
  <si>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</si>
  <si>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</si>
  <si>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</si>
  <si>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</si>
  <si>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</si>
  <si>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</si>
  <si>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</si>
  <si>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</si>
  <si>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</si>
  <si>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</si>
  <si>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</si>
  <si>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</si>
  <si>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</si>
  <si>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</si>
  <si>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</si>
  <si>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</si>
  <si>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</si>
  <si>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</si>
  <si>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</si>
  <si>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</si>
  <si>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</si>
  <si>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</si>
  <si>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</si>
  <si>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</si>
  <si>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</si>
  <si>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</si>
  <si>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</si>
  <si>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</si>
  <si>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</si>
  <si>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</si>
  <si>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</si>
  <si>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</si>
  <si>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</si>
  <si>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</si>
  <si>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</si>
  <si>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</si>
  <si>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</si>
  <si>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</si>
  <si>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</si>
  <si>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</si>
  <si>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</si>
  <si>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</si>
  <si>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</si>
  <si>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</si>
  <si>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</si>
  <si>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</si>
  <si>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</si>
  <si>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</si>
  <si>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</si>
  <si>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</si>
  <si>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</si>
  <si>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</si>
  <si>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</si>
  <si>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</si>
  <si>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</si>
  <si>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</si>
  <si>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</si>
  <si>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</si>
  <si>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</si>
  <si>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</si>
  <si>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</si>
  <si>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</si>
  <si>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</si>
  <si>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</si>
  <si>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</si>
  <si>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</si>
  <si>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</si>
  <si>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</si>
  <si>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</si>
  <si>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</si>
  <si>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</si>
  <si>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</si>
  <si>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</si>
  <si>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</si>
  <si>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</si>
  <si>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</si>
  <si>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</si>
  <si>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</si>
  <si>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</si>
  <si>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</si>
  <si>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</si>
  <si>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</si>
  <si>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</si>
  <si>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</si>
  <si>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</si>
  <si>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</si>
  <si>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</si>
  <si>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</si>
  <si>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</si>
  <si>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</si>
  <si>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</si>
  <si>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</si>
  <si>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</si>
  <si>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</si>
  <si>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</si>
  <si>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</si>
  <si>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</si>
  <si>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</si>
  <si>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</si>
  <si>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</si>
  <si>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</si>
  <si>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</si>
  <si>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</si>
  <si>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</si>
  <si>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</si>
  <si>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</si>
  <si>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</si>
  <si>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</si>
  <si>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</si>
  <si>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</si>
  <si>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</si>
  <si>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</si>
  <si>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</si>
  <si>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</si>
  <si>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</si>
  <si>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</si>
  <si>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</si>
  <si>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</si>
  <si>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</si>
  <si>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</si>
  <si>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</si>
  <si>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</si>
  <si>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</si>
  <si>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</si>
  <si>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</si>
  <si>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</si>
  <si>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</si>
  <si>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</si>
  <si>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</si>
  <si>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</si>
  <si>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</si>
  <si>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</si>
  <si>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</si>
  <si>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</si>
  <si>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</si>
  <si>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</si>
  <si>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</si>
  <si>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</si>
  <si>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</si>
  <si>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</si>
  <si>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</si>
  <si>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</si>
  <si>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</si>
  <si>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</si>
  <si>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</si>
  <si>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</si>
  <si>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</si>
  <si>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</si>
  <si>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</si>
  <si>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</si>
  <si>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</si>
  <si>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</si>
  <si>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</si>
  <si>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</si>
  <si>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</si>
  <si>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</si>
  <si>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</si>
  <si>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</si>
  <si>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</si>
  <si>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</si>
  <si>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</si>
  <si>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</si>
  <si>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</si>
  <si>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</si>
  <si>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</si>
  <si>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</si>
  <si>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</si>
  <si>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</si>
  <si>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</si>
  <si>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</si>
  <si>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</si>
  <si>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</si>
  <si>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</si>
  <si>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</si>
  <si>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</si>
  <si>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</si>
  <si>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</si>
  <si>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</si>
  <si>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</si>
  <si>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</si>
  <si>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</si>
  <si>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</si>
  <si>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</si>
  <si>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</si>
  <si>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</si>
  <si>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</si>
  <si>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</si>
  <si>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</si>
  <si>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</si>
  <si>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</si>
  <si>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</si>
  <si>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</si>
  <si>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</si>
  <si>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</si>
  <si>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</si>
  <si>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</si>
  <si>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</si>
  <si>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</si>
  <si>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</si>
  <si>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</si>
  <si>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</si>
  <si>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</si>
  <si>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</si>
  <si>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</si>
  <si>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</si>
  <si>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</si>
  <si>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</si>
  <si>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</si>
  <si>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</si>
  <si>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</si>
  <si>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</si>
  <si>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</si>
  <si>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</si>
  <si>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</si>
  <si>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</si>
  <si>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</si>
  <si>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</si>
  <si>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</si>
  <si>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</si>
  <si>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</si>
  <si>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</si>
  <si>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</si>
  <si>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</si>
  <si>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</si>
  <si>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</si>
  <si>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</si>
  <si>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</si>
  <si>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</si>
  <si>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</si>
  <si>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</si>
  <si>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</si>
  <si>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</si>
  <si>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</si>
  <si>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</si>
  <si>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</si>
  <si>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</si>
  <si>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</si>
  <si>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</si>
  <si>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</si>
  <si>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</si>
  <si>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</si>
  <si>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</si>
  <si>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</si>
  <si>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</si>
  <si>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</si>
  <si>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</si>
  <si>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</si>
  <si>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</si>
  <si>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</si>
  <si>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</si>
  <si>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</si>
  <si>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</si>
  <si>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</si>
  <si>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</si>
  <si>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</si>
  <si>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</si>
  <si>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</si>
  <si>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</si>
  <si>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</si>
  <si>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</si>
  <si>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</si>
  <si>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</si>
  <si>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</si>
  <si>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</si>
  <si>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</si>
  <si>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</si>
  <si>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</si>
  <si>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</si>
  <si>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</si>
  <si>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</si>
  <si>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</si>
  <si>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</si>
  <si>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</si>
  <si>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</si>
  <si>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</si>
  <si>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</si>
  <si>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</si>
  <si>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</si>
  <si>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</si>
  <si>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</si>
  <si>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</si>
  <si>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</si>
  <si>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</si>
  <si>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</si>
  <si>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</si>
  <si>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</si>
  <si>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</si>
  <si>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</si>
  <si>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</si>
  <si>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</si>
  <si>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</si>
  <si>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</si>
  <si>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</si>
  <si>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</si>
  <si>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</si>
  <si>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</si>
  <si>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</si>
  <si>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</si>
  <si>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</si>
  <si>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</si>
  <si>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</si>
  <si>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</si>
  <si>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</si>
  <si>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</si>
  <si>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</si>
  <si>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</si>
  <si>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</si>
  <si>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</si>
  <si>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</si>
  <si>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</si>
  <si>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</si>
  <si>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</si>
  <si>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</si>
  <si>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</si>
  <si>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</si>
  <si>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</si>
  <si>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</si>
  <si>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</si>
  <si>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</si>
  <si>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</si>
  <si>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</si>
  <si>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</si>
  <si>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</si>
  <si>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</si>
  <si>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</si>
  <si>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</si>
  <si>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</si>
  <si>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</si>
  <si>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</si>
  <si>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</si>
  <si>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</si>
  <si>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</si>
  <si>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</si>
  <si>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</si>
  <si>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</si>
  <si>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</si>
  <si>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</si>
  <si>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</si>
  <si>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</si>
  <si>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</si>
  <si>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</si>
  <si>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</si>
  <si>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</si>
  <si>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</si>
  <si>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</si>
  <si>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</si>
  <si>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</si>
  <si>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</si>
  <si>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</si>
  <si>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</si>
  <si>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</si>
  <si>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</si>
  <si>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</si>
  <si>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</si>
  <si>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</si>
  <si>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</si>
  <si>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</si>
  <si>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</si>
  <si>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</si>
  <si>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</si>
  <si>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</si>
  <si>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</si>
  <si>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</si>
  <si>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</si>
  <si>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</si>
  <si>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</si>
  <si>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</si>
  <si>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</si>
  <si>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</si>
  <si>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</si>
  <si>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</si>
  <si>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</si>
  <si>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</si>
  <si>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</si>
  <si>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</si>
  <si>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</si>
  <si>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</si>
  <si>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</si>
  <si>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</si>
  <si>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</si>
  <si>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</si>
  <si>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</si>
  <si>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</si>
  <si>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</si>
  <si>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</si>
  <si>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</si>
  <si>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</si>
  <si>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</si>
  <si>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</si>
  <si>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</si>
  <si>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</si>
  <si>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</si>
  <si>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</si>
  <si>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</si>
  <si>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</si>
  <si>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</si>
  <si>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</si>
  <si>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</si>
  <si>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</si>
  <si>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</si>
  <si>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</si>
  <si>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</si>
  <si>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</si>
  <si>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</si>
  <si>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</si>
  <si>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</si>
  <si>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</si>
  <si>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</si>
  <si>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</si>
  <si>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</si>
  <si>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</si>
  <si>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</si>
  <si>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</si>
  <si>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</si>
  <si>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</si>
  <si>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</si>
  <si>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</si>
  <si>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</si>
  <si>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</si>
  <si>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</si>
  <si>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</si>
  <si>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</si>
  <si>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</si>
  <si>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</si>
  <si>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</si>
  <si>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</si>
  <si>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</si>
  <si>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</si>
  <si>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</si>
  <si>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</si>
  <si>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</si>
  <si>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</si>
  <si>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</si>
  <si>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</si>
  <si>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</si>
  <si>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</si>
  <si>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</si>
  <si>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</si>
  <si>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</si>
  <si>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</si>
  <si>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</si>
  <si>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</si>
  <si>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</si>
  <si>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</si>
  <si>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</si>
  <si>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</si>
  <si>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</si>
  <si>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</si>
  <si>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</si>
  <si>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</si>
  <si>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</si>
  <si>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</si>
  <si>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</si>
  <si>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</si>
  <si>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</si>
  <si>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</si>
  <si>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</si>
  <si>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</si>
  <si>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</si>
  <si>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</si>
  <si>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</si>
  <si>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</si>
  <si>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</si>
  <si>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</si>
  <si>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</si>
  <si>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</si>
  <si>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</si>
  <si>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</si>
  <si>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</si>
  <si>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</si>
  <si>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</si>
  <si>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</si>
  <si>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</si>
  <si>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</si>
  <si>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</si>
  <si>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</si>
  <si>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</si>
  <si>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</si>
  <si>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</si>
  <si>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</si>
  <si>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</si>
  <si>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</si>
  <si>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</si>
  <si>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</si>
  <si>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</si>
  <si>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</si>
  <si>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</si>
  <si>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</si>
  <si>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</si>
  <si>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</si>
  <si>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</si>
  <si>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</si>
  <si>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</si>
  <si>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</si>
  <si>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</si>
  <si>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</si>
  <si>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</si>
  <si>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</si>
  <si>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</si>
  <si>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</si>
  <si>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</si>
  <si>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</si>
  <si>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</si>
  <si>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</si>
  <si>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</si>
  <si>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</si>
  <si>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</si>
  <si>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</si>
  <si>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</si>
  <si>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</si>
  <si>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</si>
  <si>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</si>
  <si>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</si>
  <si>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</si>
  <si>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</si>
  <si>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</si>
  <si>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</si>
  <si>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</si>
  <si>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</si>
  <si>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</si>
  <si>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</si>
  <si>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</si>
  <si>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</si>
  <si>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</si>
  <si>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</si>
  <si>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</si>
  <si>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</si>
  <si>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</si>
  <si>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</si>
  <si>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</si>
  <si>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</si>
  <si>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</si>
  <si>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</si>
  <si>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</si>
  <si>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</si>
  <si>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</si>
  <si>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</si>
  <si>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</si>
  <si>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</si>
  <si>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</si>
  <si>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</si>
  <si>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</si>
  <si>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</si>
  <si>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</si>
  <si>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</si>
  <si>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</si>
  <si>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</si>
  <si>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</si>
  <si>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</si>
  <si>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</si>
  <si>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</si>
  <si>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</si>
  <si>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</si>
  <si>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</si>
  <si>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</si>
  <si>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</si>
  <si>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</si>
  <si>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</si>
  <si>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</si>
  <si>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</si>
  <si>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</si>
  <si>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</si>
  <si>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</si>
  <si>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</si>
  <si>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</si>
  <si>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</si>
  <si>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</si>
  <si>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</si>
  <si>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</si>
  <si>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</si>
  <si>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</si>
  <si>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</si>
  <si>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</si>
  <si>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</si>
  <si>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</si>
  <si>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</si>
  <si>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</si>
  <si>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</si>
  <si>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</si>
  <si>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</si>
  <si>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</si>
  <si>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</si>
  <si>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</si>
  <si>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</si>
  <si>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</si>
  <si>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</si>
  <si>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</si>
  <si>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</si>
  <si>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</si>
  <si>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</si>
  <si>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</si>
  <si>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</si>
  <si>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</si>
  <si>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</si>
  <si>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</si>
  <si>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</si>
  <si>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</si>
  <si>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</si>
  <si>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</si>
  <si>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</si>
  <si>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</si>
  <si>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</si>
  <si>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</si>
  <si>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</si>
  <si>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</si>
  <si>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</si>
  <si>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</si>
  <si>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</si>
  <si>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</si>
  <si>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</si>
  <si>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</si>
  <si>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</si>
  <si>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</si>
  <si>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</si>
  <si>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</si>
  <si>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</si>
  <si>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</si>
  <si>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</si>
  <si>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</si>
  <si>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</si>
  <si>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</si>
  <si>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</si>
  <si>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</si>
  <si>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</si>
  <si>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</si>
  <si>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</si>
  <si>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</si>
  <si>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</si>
  <si>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</si>
  <si>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</si>
  <si>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</si>
  <si>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</si>
  <si>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</si>
  <si>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</si>
  <si>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</si>
  <si>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</si>
  <si>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</si>
  <si>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</si>
  <si>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</si>
  <si>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</si>
  <si>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</si>
  <si>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</si>
  <si>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</si>
  <si>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</si>
  <si>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</si>
  <si>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</si>
  <si>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</si>
  <si>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</si>
  <si>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</si>
  <si>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</si>
  <si>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</si>
  <si>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</si>
  <si>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</si>
  <si>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</si>
  <si>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</si>
  <si>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</si>
  <si>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</si>
  <si>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</si>
  <si>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</si>
  <si>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</si>
  <si>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</si>
  <si>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</si>
  <si>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</si>
  <si>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</si>
  <si>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</si>
  <si>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</si>
  <si>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</si>
  <si>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</si>
  <si>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</si>
  <si>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</si>
  <si>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</si>
  <si>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</si>
  <si>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</si>
  <si>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</si>
  <si>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</si>
  <si>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</si>
  <si>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</si>
  <si>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</si>
  <si>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</si>
  <si>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</si>
  <si>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</si>
  <si>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</si>
  <si>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</si>
  <si>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</si>
  <si>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</si>
  <si>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</si>
  <si>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</si>
  <si>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</si>
  <si>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</si>
  <si>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</si>
  <si>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</si>
  <si>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</si>
  <si>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</si>
  <si>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</si>
  <si>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</si>
  <si>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</si>
  <si>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</si>
  <si>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</si>
  <si>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</si>
  <si>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</si>
  <si>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</si>
  <si>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</si>
  <si>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</si>
  <si>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</si>
  <si>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</si>
  <si>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</si>
  <si>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</si>
  <si>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</si>
  <si>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</si>
  <si>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</si>
  <si>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</si>
  <si>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</si>
  <si>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</si>
  <si>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</si>
  <si>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</si>
  <si>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</si>
  <si>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</si>
  <si>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</si>
  <si>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</si>
  <si>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</si>
  <si>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</si>
  <si>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</si>
  <si>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</si>
  <si>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</si>
  <si>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</si>
  <si>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</si>
  <si>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</si>
  <si>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</si>
  <si>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</si>
  <si>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</si>
  <si>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</si>
  <si>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</si>
  <si>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</si>
  <si>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</si>
  <si>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</si>
  <si>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</si>
  <si>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</si>
  <si>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</si>
  <si>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</si>
  <si>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</si>
  <si>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</si>
  <si>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</si>
  <si>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</si>
  <si>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</si>
  <si>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</si>
  <si>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</si>
  <si>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</si>
  <si>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</si>
  <si>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</si>
  <si>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</si>
  <si>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</si>
  <si>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</si>
  <si>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</si>
  <si>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</si>
  <si>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</si>
  <si>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</si>
  <si>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</si>
  <si>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</si>
  <si>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</si>
  <si>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</si>
  <si>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</si>
  <si>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</si>
  <si>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</si>
  <si>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</si>
  <si>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</si>
  <si>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</si>
  <si>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</si>
  <si>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</si>
  <si>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</si>
  <si>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</si>
  <si>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</si>
  <si>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</si>
  <si>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</si>
  <si>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</si>
  <si>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</si>
  <si>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</si>
  <si>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</si>
  <si>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</si>
  <si>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</si>
  <si>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</si>
  <si>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</si>
  <si>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</si>
  <si>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</si>
  <si>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</si>
  <si>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</si>
  <si>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</si>
  <si>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</si>
  <si>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</si>
  <si>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</si>
  <si>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</si>
  <si>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</si>
  <si>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</si>
  <si>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</si>
  <si>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</si>
  <si>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</si>
  <si>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</si>
  <si>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</si>
  <si>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</si>
  <si>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</si>
  <si>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</si>
  <si>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</si>
  <si>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</si>
  <si>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</si>
  <si>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</si>
  <si>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</si>
  <si>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</si>
  <si>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</si>
  <si>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</si>
  <si>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</si>
  <si>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</si>
  <si>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</si>
  <si>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</si>
  <si>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</si>
  <si>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</si>
  <si>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</si>
  <si>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</si>
  <si>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</si>
  <si>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</si>
  <si>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</si>
  <si>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</si>
  <si>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</si>
  <si>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</si>
  <si>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</si>
  <si>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</si>
  <si>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</si>
  <si>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</si>
  <si>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</si>
  <si>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</si>
  <si>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</si>
  <si>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</si>
  <si>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</si>
  <si>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</si>
  <si>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</si>
  <si>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</si>
  <si>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</si>
  <si>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</si>
  <si>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</si>
  <si>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</si>
  <si>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</si>
  <si>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</si>
  <si>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</si>
  <si>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</si>
  <si>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</si>
  <si>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</si>
  <si>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</si>
  <si>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</si>
  <si>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</si>
  <si>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</si>
  <si>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</si>
  <si>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</si>
  <si>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</si>
  <si>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</si>
  <si>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</si>
  <si>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</si>
  <si>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</si>
  <si>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</si>
  <si>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</si>
  <si>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</si>
  <si>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</si>
  <si>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</si>
  <si>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</si>
  <si>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</si>
  <si>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</si>
  <si>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</si>
  <si>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</si>
  <si>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</si>
  <si>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</si>
  <si>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</si>
  <si>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</si>
  <si>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</si>
  <si>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</si>
  <si>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</si>
  <si>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</si>
  <si>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</si>
  <si>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</si>
  <si>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</si>
  <si>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</si>
  <si>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</si>
  <si>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</si>
  <si>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</si>
  <si>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</si>
  <si>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</si>
  <si>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</si>
  <si>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</si>
  <si>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</si>
  <si>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</si>
  <si>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</si>
  <si>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</si>
  <si>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</si>
  <si>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</si>
  <si>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</si>
  <si>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</si>
  <si>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</si>
  <si>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</si>
  <si>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</si>
  <si>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</si>
  <si>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</si>
  <si>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</si>
  <si>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</si>
  <si>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</si>
  <si>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</si>
  <si>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</si>
  <si>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</si>
  <si>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</si>
  <si>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</si>
  <si>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</si>
  <si>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</si>
  <si>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</si>
  <si>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</si>
  <si>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</si>
  <si>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</si>
  <si>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</si>
  <si>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</si>
  <si>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</si>
  <si>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</si>
  <si>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</si>
  <si>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</si>
  <si>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</si>
  <si>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</si>
  <si>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</si>
  <si>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</si>
  <si>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</si>
  <si>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</si>
  <si>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</si>
  <si>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</si>
  <si>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</si>
  <si>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</si>
  <si>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</si>
  <si>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</si>
  <si>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</si>
  <si>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</si>
  <si>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</si>
  <si>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</si>
  <si>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</si>
  <si>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</si>
  <si>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</si>
  <si>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</si>
  <si>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</si>
  <si>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</si>
  <si>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</si>
  <si>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</si>
  <si>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</si>
  <si>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</si>
  <si>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</si>
  <si>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</si>
  <si>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</si>
  <si>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</si>
  <si>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</si>
  <si>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</si>
  <si>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</si>
  <si>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</si>
  <si>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</si>
  <si>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</si>
  <si>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</si>
  <si>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</si>
  <si>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</si>
  <si>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</si>
  <si>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</si>
  <si>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</si>
  <si>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</si>
  <si>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</si>
  <si>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</si>
  <si>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</si>
  <si>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</si>
  <si>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</si>
  <si>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</si>
  <si>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</si>
  <si>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</si>
  <si>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</si>
  <si>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</si>
  <si>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</si>
  <si>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</si>
  <si>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</si>
  <si>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</si>
  <si>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</si>
  <si>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</si>
  <si>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</si>
  <si>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</si>
  <si>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</si>
  <si>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</si>
  <si>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</si>
  <si>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</si>
  <si>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</si>
  <si>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</si>
  <si>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</si>
  <si>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</si>
  <si>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</si>
  <si>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</si>
  <si>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</si>
  <si>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</si>
  <si>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</si>
  <si>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</si>
  <si>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</si>
  <si>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</si>
  <si>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</si>
  <si>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</si>
  <si>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</si>
  <si>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</si>
  <si>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</si>
  <si>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</si>
  <si>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</si>
  <si>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</si>
  <si>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</si>
  <si>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</si>
  <si>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</si>
  <si>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</si>
  <si>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</si>
  <si>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</si>
  <si>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</si>
  <si>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</si>
  <si>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</si>
  <si>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</si>
  <si>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</si>
  <si>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</si>
  <si>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</si>
  <si>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</si>
  <si>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</si>
  <si>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</si>
  <si>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</si>
  <si>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</si>
  <si>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</si>
  <si>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</si>
  <si>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</si>
  <si>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</si>
  <si>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</si>
  <si>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</si>
  <si>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</si>
  <si>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</si>
  <si>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</si>
  <si>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</si>
  <si>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</si>
  <si>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</si>
  <si>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</si>
  <si>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</si>
  <si>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</si>
  <si>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</si>
  <si>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</si>
  <si>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</si>
  <si>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</si>
  <si>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</si>
  <si>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</si>
  <si>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</si>
  <si>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</si>
  <si>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</si>
  <si>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</si>
  <si>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</si>
  <si>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</si>
  <si>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</si>
  <si>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</si>
  <si>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</si>
  <si>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</si>
  <si>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</si>
  <si>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</si>
  <si>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</si>
  <si>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</si>
  <si>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</si>
  <si>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</si>
  <si>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</si>
  <si>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</si>
  <si>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</si>
  <si>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</si>
  <si>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</si>
  <si>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</si>
  <si>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</si>
  <si>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</si>
  <si>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</si>
  <si>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</si>
  <si>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</si>
  <si>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</si>
  <si>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</si>
  <si>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</si>
  <si>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</si>
  <si>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</si>
  <si>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</si>
  <si>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</si>
  <si>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</si>
  <si>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</si>
  <si>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</si>
  <si>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</si>
  <si>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</si>
  <si>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</si>
  <si>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</si>
  <si>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</si>
  <si>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</si>
  <si>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</si>
  <si>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</si>
  <si>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</si>
  <si>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</si>
  <si>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</si>
  <si>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</si>
  <si>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</si>
  <si>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</si>
  <si>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</si>
  <si>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</si>
  <si>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</si>
  <si>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</si>
  <si>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</si>
  <si>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</si>
  <si>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</si>
  <si>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</si>
  <si>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</si>
  <si>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</si>
  <si>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</si>
  <si>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</si>
  <si>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</si>
  <si>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</si>
  <si>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</si>
  <si>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</si>
  <si>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</si>
  <si>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</si>
  <si>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</si>
  <si>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</si>
  <si>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</si>
  <si>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</si>
  <si>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</si>
  <si>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</si>
  <si>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</si>
  <si>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</si>
  <si>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</si>
  <si>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</si>
  <si>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</si>
  <si>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</si>
  <si>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</si>
  <si>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</si>
  <si>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</si>
  <si>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</si>
  <si>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</si>
  <si>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</si>
  <si>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</si>
  <si>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</si>
  <si>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</si>
  <si>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</si>
  <si>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</si>
  <si>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</si>
  <si>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</si>
  <si>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</si>
  <si>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</si>
  <si>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</si>
  <si>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</si>
  <si>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</si>
  <si>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</si>
  <si>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</si>
  <si>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</si>
  <si>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</si>
  <si>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</si>
  <si>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</si>
  <si>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</si>
  <si>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</si>
  <si>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</si>
  <si>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</si>
  <si>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</si>
  <si>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</si>
  <si>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</si>
  <si>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</si>
  <si>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</si>
  <si>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</si>
  <si>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</si>
  <si>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</si>
  <si>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</si>
  <si>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</si>
  <si>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</si>
  <si>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</si>
  <si>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</si>
  <si>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</si>
  <si>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</si>
  <si>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</si>
  <si>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</si>
  <si>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</si>
  <si>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</si>
  <si>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</si>
  <si>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</si>
  <si>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</si>
  <si>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</si>
  <si>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</si>
  <si>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</si>
  <si>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</si>
  <si>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</si>
  <si>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</si>
  <si>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</si>
  <si>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</si>
  <si>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</si>
  <si>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</si>
  <si>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</si>
  <si>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</si>
  <si>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</si>
  <si>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</si>
  <si>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</si>
  <si>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</si>
  <si>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</si>
  <si>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</si>
  <si>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</si>
  <si>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</si>
  <si>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</si>
  <si>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</si>
  <si>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</si>
  <si>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</si>
  <si>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</si>
  <si>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</si>
  <si>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</si>
  <si>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</si>
  <si>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</si>
  <si>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</si>
  <si>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</si>
  <si>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</si>
  <si>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</si>
  <si>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</si>
  <si>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</si>
  <si>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</si>
  <si>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</si>
  <si>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</si>
  <si>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</si>
  <si>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</si>
  <si>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</si>
  <si>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</si>
  <si>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</si>
  <si>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</si>
  <si>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</si>
  <si>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</si>
  <si>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</si>
  <si>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</si>
  <si>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</si>
  <si>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</si>
  <si>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</si>
  <si>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</si>
  <si>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</si>
  <si>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</si>
  <si>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</si>
  <si>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</si>
  <si>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</si>
  <si>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</si>
  <si>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</si>
  <si>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</si>
  <si>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</si>
  <si>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</si>
  <si>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</si>
  <si>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</si>
  <si>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</si>
  <si>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</si>
  <si>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</si>
  <si>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</si>
  <si>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</si>
  <si>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</si>
  <si>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</si>
  <si>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</si>
  <si>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</si>
  <si>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</si>
  <si>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</si>
  <si>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</si>
  <si>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</si>
  <si>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</si>
  <si>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</si>
  <si>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</si>
  <si>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</si>
  <si>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</si>
  <si>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</si>
  <si>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</si>
  <si>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</si>
  <si>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</si>
  <si>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</si>
  <si>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</si>
  <si>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</si>
  <si>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</si>
  <si>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</si>
  <si>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</si>
  <si>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</si>
  <si>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</si>
  <si>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</si>
  <si>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</si>
  <si>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</si>
  <si>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</si>
  <si>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</si>
  <si>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</si>
  <si>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</si>
  <si>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</si>
  <si>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</si>
  <si>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</si>
  <si>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</si>
  <si>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</si>
  <si>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</si>
  <si>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</si>
  <si>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</si>
  <si>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</si>
  <si>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</si>
  <si>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</si>
  <si>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</si>
  <si>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</si>
  <si>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</si>
  <si>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</si>
  <si>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</si>
  <si>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</si>
  <si>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</si>
  <si>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</si>
  <si>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</si>
  <si>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</si>
  <si>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</si>
  <si>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</si>
  <si>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</si>
  <si>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</si>
  <si>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</si>
  <si>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</si>
  <si>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</si>
  <si>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</si>
  <si>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</si>
  <si>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</si>
  <si>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</si>
  <si>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</si>
  <si>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</si>
  <si>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</si>
  <si>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</si>
  <si>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</si>
  <si>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</si>
  <si>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</si>
  <si>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</si>
  <si>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</si>
  <si>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</si>
  <si>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</si>
  <si>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</si>
  <si>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</si>
  <si>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</si>
  <si>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</si>
  <si>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</si>
  <si>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</si>
  <si>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</si>
  <si>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</si>
  <si>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</si>
  <si>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</si>
  <si>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</si>
  <si>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</si>
  <si>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</si>
  <si>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</si>
  <si>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</si>
  <si>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</si>
  <si>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</si>
  <si>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</si>
  <si>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</si>
  <si>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</si>
  <si>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</si>
  <si>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</si>
  <si>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</si>
  <si>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</si>
  <si>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</si>
  <si>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</si>
  <si>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</si>
  <si>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</si>
  <si>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</si>
  <si>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</si>
  <si>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</si>
  <si>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</si>
  <si>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</si>
  <si>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</si>
  <si>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</si>
  <si>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</si>
  <si>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</si>
  <si>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</si>
  <si>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</si>
  <si>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</si>
  <si>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</si>
  <si>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</si>
  <si>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</si>
  <si>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</si>
  <si>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</si>
  <si>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</si>
  <si>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</si>
  <si>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</si>
  <si>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</si>
  <si>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</si>
  <si>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</si>
  <si>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</si>
  <si>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</si>
  <si>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</si>
  <si>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</si>
  <si>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</si>
  <si>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</si>
  <si>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</si>
  <si>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</si>
  <si>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</si>
  <si>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</si>
  <si>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</si>
  <si>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</si>
  <si>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</si>
  <si>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</si>
  <si>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</si>
  <si>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</si>
  <si>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</si>
  <si>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</si>
  <si>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</si>
  <si>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</si>
  <si>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</si>
  <si>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</si>
  <si>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</si>
  <si>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</si>
  <si>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</si>
  <si>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</si>
  <si>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</si>
  <si>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</si>
  <si>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</si>
  <si>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</si>
  <si>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</si>
  <si>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</si>
  <si>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</si>
  <si>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</si>
  <si>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</si>
  <si>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</si>
  <si>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</si>
  <si>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</si>
  <si>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</si>
  <si>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</si>
  <si>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</si>
  <si>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</si>
  <si>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</si>
  <si>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</si>
  <si>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</si>
  <si>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</si>
  <si>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</si>
  <si>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</si>
  <si>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</si>
  <si>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</si>
  <si>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</si>
  <si>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</si>
  <si>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</si>
  <si>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</si>
  <si>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</si>
  <si>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</si>
  <si>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</si>
  <si>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</si>
  <si>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</si>
  <si>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</si>
  <si>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</si>
  <si>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</si>
  <si>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</si>
  <si>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</si>
  <si>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</si>
  <si>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</si>
  <si>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</si>
  <si>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</si>
  <si>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</si>
  <si>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</si>
  <si>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</si>
  <si>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</si>
  <si>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</si>
  <si>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</si>
  <si>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</si>
  <si>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</si>
  <si>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</si>
  <si>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</si>
  <si>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</si>
  <si>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</si>
  <si>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</si>
  <si>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</si>
  <si>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</si>
  <si>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</si>
  <si>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</si>
  <si>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</si>
  <si>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</si>
  <si>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</si>
  <si>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</si>
  <si>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</si>
  <si>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</si>
  <si>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</si>
  <si>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</si>
  <si>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</si>
  <si>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</si>
  <si>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</si>
  <si>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</si>
  <si>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</si>
  <si>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</si>
  <si>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</si>
  <si>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</si>
  <si>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</si>
  <si>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</si>
  <si>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</si>
  <si>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</si>
  <si>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</si>
  <si>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</si>
  <si>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</si>
  <si>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</si>
  <si>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</si>
  <si>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</si>
  <si>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</si>
  <si>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</si>
  <si>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</si>
  <si>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</si>
  <si>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</si>
  <si>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</si>
  <si>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</si>
  <si>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</si>
  <si>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</si>
  <si>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</si>
  <si>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</si>
  <si>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</si>
  <si>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</si>
  <si>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</si>
  <si>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</si>
  <si>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</si>
  <si>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</si>
  <si>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</si>
  <si>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</si>
  <si>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</si>
  <si>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</si>
  <si>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</si>
  <si>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</si>
  <si>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</si>
  <si>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</si>
  <si>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</si>
  <si>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</si>
  <si>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</si>
  <si>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</si>
  <si>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</si>
  <si>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</si>
  <si>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</si>
  <si>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</si>
  <si>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</si>
  <si>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</si>
  <si>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</si>
  <si>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</si>
  <si>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</si>
  <si>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</si>
  <si>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</si>
  <si>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</si>
  <si>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</si>
  <si>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</si>
  <si>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</si>
  <si>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</si>
  <si>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</si>
  <si>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</si>
  <si>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</si>
  <si>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</si>
  <si>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</si>
  <si>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</si>
  <si>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</si>
  <si>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</si>
  <si>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</si>
  <si>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</si>
  <si>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</si>
  <si>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</si>
  <si>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</si>
  <si>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</si>
  <si>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</si>
  <si>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</si>
  <si>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</si>
  <si>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</si>
  <si>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</si>
  <si>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</si>
  <si>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</si>
  <si>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</si>
  <si>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</si>
  <si>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</si>
  <si>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</si>
  <si>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</si>
  <si>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</si>
  <si>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</si>
  <si>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</si>
  <si>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</si>
  <si>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</si>
  <si>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</si>
  <si>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</si>
  <si>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</si>
  <si>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</si>
  <si>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</si>
  <si>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</si>
  <si>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</si>
  <si>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</si>
  <si>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</si>
  <si>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</si>
  <si>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</si>
  <si>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</si>
  <si>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</si>
  <si>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</si>
  <si>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</si>
  <si>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</si>
  <si>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</si>
  <si>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</si>
  <si>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</si>
  <si>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</si>
  <si>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</si>
  <si>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</si>
  <si>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</si>
  <si>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</si>
  <si>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</si>
  <si>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</si>
  <si>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</si>
  <si>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</si>
  <si>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</si>
  <si>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</si>
  <si>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</si>
  <si>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</si>
  <si>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</si>
  <si>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</si>
  <si>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</si>
  <si>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</si>
  <si>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</si>
  <si>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</si>
  <si>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</si>
  <si>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</si>
  <si>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</si>
  <si>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</si>
  <si>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</si>
  <si>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</si>
  <si>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</si>
  <si>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</si>
  <si>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</si>
  <si>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</si>
  <si>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</si>
  <si>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</si>
  <si>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</si>
  <si>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</si>
  <si>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</si>
  <si>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</si>
  <si>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</si>
  <si>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</si>
  <si>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</si>
  <si>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</si>
  <si>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</si>
  <si>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</si>
  <si>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</si>
  <si>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</si>
  <si>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</si>
  <si>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</si>
  <si>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</si>
  <si>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</si>
  <si>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</si>
  <si>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</si>
  <si>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</si>
  <si>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</si>
  <si>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</si>
  <si>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</si>
  <si>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</si>
  <si>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</si>
  <si>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</si>
  <si>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</si>
  <si>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</si>
  <si>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</si>
  <si>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</si>
  <si>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</si>
  <si>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</si>
  <si>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</si>
  <si>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</si>
  <si>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</si>
  <si>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</si>
  <si>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</si>
  <si>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</si>
  <si>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</si>
  <si>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</si>
  <si>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</si>
  <si>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</si>
  <si>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</si>
  <si>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</si>
  <si>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</si>
  <si>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</si>
  <si>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</si>
  <si>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</si>
  <si>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</si>
  <si>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</si>
  <si>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</si>
  <si>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</si>
  <si>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</si>
  <si>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</si>
  <si>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</si>
  <si>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</si>
  <si>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</si>
  <si>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</si>
  <si>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</si>
  <si>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</si>
  <si>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</si>
  <si>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</si>
  <si>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</si>
  <si>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</si>
  <si>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</si>
  <si>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</si>
  <si>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</si>
  <si>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</si>
  <si>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</si>
  <si>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</si>
  <si>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</si>
  <si>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</si>
  <si>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</si>
  <si>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</si>
  <si>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</si>
  <si>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</si>
  <si>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</si>
  <si>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</si>
  <si>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</si>
  <si>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</si>
  <si>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</si>
  <si>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</si>
  <si>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</si>
  <si>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</si>
  <si>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</si>
  <si>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</si>
  <si>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</si>
  <si>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</si>
  <si>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</si>
  <si>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</si>
  <si>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</si>
  <si>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</si>
  <si>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</si>
  <si>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</si>
  <si>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</si>
  <si>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</si>
  <si>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</si>
  <si>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</si>
  <si>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</si>
  <si>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</si>
  <si>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</si>
  <si>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</si>
  <si>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</si>
  <si>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</si>
  <si>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</si>
  <si>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</si>
  <si>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</si>
  <si>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</si>
  <si>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</si>
  <si>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</si>
  <si>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</si>
  <si>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</si>
  <si>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</si>
  <si>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</si>
  <si>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</si>
  <si>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</si>
  <si>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</si>
  <si>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</si>
  <si>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</si>
  <si>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</si>
  <si>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</si>
  <si>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</si>
  <si>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</si>
  <si>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</si>
  <si>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</si>
  <si>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</si>
  <si>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</si>
  <si>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</si>
  <si>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</si>
  <si>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</si>
  <si>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</si>
  <si>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</si>
  <si>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</si>
  <si>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</si>
  <si>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</si>
  <si>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</si>
  <si>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</si>
  <si>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</si>
  <si>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</si>
  <si>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</si>
  <si>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</si>
  <si>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</si>
  <si>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</si>
  <si>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</si>
  <si>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</si>
  <si>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</si>
  <si>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</si>
  <si>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</si>
  <si>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</si>
  <si>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</si>
  <si>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</si>
  <si>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</si>
  <si>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</si>
  <si>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</si>
  <si>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</si>
  <si>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</si>
  <si>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</si>
  <si>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</si>
  <si>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</si>
  <si>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</si>
  <si>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</si>
  <si>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</si>
  <si>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</si>
  <si>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</si>
  <si>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</si>
  <si>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</si>
  <si>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</si>
  <si>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</si>
  <si>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</si>
  <si>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</si>
  <si>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</si>
  <si>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</si>
  <si>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</si>
  <si>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</si>
  <si>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</si>
  <si>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</si>
  <si>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</si>
  <si>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</si>
  <si>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</si>
  <si>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</si>
  <si>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</si>
  <si>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</si>
  <si>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</si>
  <si>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</si>
  <si>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</si>
  <si>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</si>
  <si>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</si>
  <si>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</si>
  <si>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</si>
  <si>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</si>
  <si>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</si>
  <si>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</si>
  <si>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</si>
  <si>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</si>
  <si>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</si>
  <si>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</si>
  <si>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</si>
  <si>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</si>
  <si>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</si>
  <si>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</si>
  <si>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</si>
  <si>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</si>
  <si>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</si>
  <si>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</si>
  <si>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</si>
  <si>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</si>
  <si>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</si>
  <si>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</si>
  <si>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</si>
  <si>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</si>
  <si>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</si>
  <si>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</si>
  <si>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</si>
  <si>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</si>
  <si>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</si>
  <si>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</si>
  <si>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</si>
  <si>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</si>
  <si>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</si>
  <si>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</si>
  <si>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</si>
  <si>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</si>
  <si>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</si>
  <si>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</si>
  <si>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</si>
  <si>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</si>
  <si>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</si>
  <si>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</si>
  <si>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</si>
  <si>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</si>
  <si>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</si>
  <si>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</si>
  <si>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</si>
  <si>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</si>
  <si>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</si>
  <si>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</si>
  <si>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</si>
  <si>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</si>
  <si>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</si>
  <si>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</si>
  <si>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</si>
  <si>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</si>
  <si>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</si>
  <si>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</si>
  <si>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</si>
  <si>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</si>
  <si>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</si>
  <si>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</si>
  <si>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</si>
  <si>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</si>
  <si>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</si>
  <si>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</si>
  <si>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</si>
  <si>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</si>
  <si>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</si>
  <si>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</si>
  <si>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</si>
  <si>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</si>
  <si>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</si>
  <si>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</si>
  <si>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</si>
  <si>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</si>
  <si>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</si>
  <si>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</si>
  <si>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</si>
  <si>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</si>
  <si>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</si>
  <si>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</si>
  <si>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</si>
  <si>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</si>
  <si>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</si>
  <si>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</si>
  <si>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</si>
  <si>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</si>
  <si>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</si>
  <si>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</si>
  <si>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</si>
  <si>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</si>
  <si>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</si>
  <si>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</si>
  <si>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</si>
  <si>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</si>
  <si>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</si>
  <si>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</si>
  <si>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</si>
  <si>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</si>
  <si>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</si>
  <si>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</si>
  <si>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</si>
  <si>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</si>
  <si>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</si>
  <si>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</si>
  <si>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</si>
  <si>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</si>
  <si>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</si>
  <si>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</si>
  <si>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</si>
  <si>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</si>
  <si>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</si>
  <si>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</si>
  <si>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</si>
  <si>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</si>
  <si>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</si>
  <si>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</si>
  <si>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</si>
  <si>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</si>
  <si>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</si>
  <si>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</si>
  <si>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</si>
  <si>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</si>
  <si>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</si>
  <si>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</si>
  <si>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</si>
  <si>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</si>
  <si>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</si>
  <si>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</si>
  <si>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</si>
  <si>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</si>
  <si>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</si>
  <si>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</si>
  <si>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</si>
  <si>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</si>
  <si>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</si>
  <si>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</si>
  <si>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</si>
  <si>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</si>
  <si>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</si>
  <si>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</si>
  <si>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</si>
  <si>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</si>
  <si>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</si>
  <si>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</si>
  <si>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</si>
  <si>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</si>
  <si>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</si>
  <si>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</si>
  <si>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</si>
  <si>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</si>
  <si>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</si>
  <si>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</si>
  <si>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</si>
  <si>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</si>
  <si>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</si>
  <si>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</si>
  <si>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</si>
  <si>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</si>
  <si>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</si>
  <si>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</si>
  <si>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</si>
  <si>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</si>
  <si>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</si>
  <si>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</si>
  <si>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</si>
  <si>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</si>
  <si>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</si>
  <si>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</si>
  <si>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</si>
  <si>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</si>
  <si>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</si>
  <si>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</si>
  <si>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</si>
  <si>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</si>
  <si>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</si>
  <si>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</si>
  <si>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</si>
  <si>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</si>
  <si>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</si>
  <si>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</si>
  <si>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</si>
  <si>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</si>
  <si>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</si>
  <si>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</si>
  <si>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</si>
  <si>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</si>
  <si>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</si>
  <si>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</si>
  <si>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</si>
  <si>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</si>
  <si>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</si>
  <si>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</si>
  <si>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</si>
  <si>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</si>
  <si>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</si>
  <si>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</si>
  <si>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</si>
  <si>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</si>
  <si>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</si>
  <si>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</si>
  <si>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</si>
  <si>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</si>
  <si>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</si>
  <si>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</si>
  <si>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</si>
  <si>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</si>
  <si>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</si>
  <si>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</si>
  <si>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</si>
  <si>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</si>
  <si>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</si>
  <si>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</si>
  <si>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</si>
  <si>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</si>
  <si>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</si>
  <si>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</si>
  <si>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</si>
  <si>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</si>
  <si>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</si>
  <si>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</si>
  <si>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</si>
  <si>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</si>
  <si>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</si>
  <si>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</si>
  <si>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</si>
  <si>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</si>
  <si>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</si>
  <si>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</si>
  <si>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</si>
  <si>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</si>
  <si>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</si>
  <si>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</si>
  <si>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</si>
  <si>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</si>
  <si>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</si>
  <si>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</si>
  <si>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</si>
  <si>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</si>
  <si>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</si>
  <si>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</si>
  <si>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</si>
  <si>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</si>
  <si>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</si>
  <si>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</si>
  <si>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</si>
  <si>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</si>
  <si>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</si>
  <si>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</si>
  <si>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</si>
  <si>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</si>
  <si>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</si>
  <si>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</si>
  <si>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</si>
  <si>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</si>
  <si>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</si>
  <si>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</si>
  <si>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</si>
  <si>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</si>
  <si>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</si>
  <si>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</si>
  <si>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</si>
  <si>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</si>
  <si>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</si>
  <si>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</si>
  <si>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</si>
  <si>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</si>
  <si>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</si>
  <si>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</si>
  <si>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</si>
  <si>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</si>
  <si>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</si>
  <si>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</si>
  <si>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</si>
  <si>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</si>
  <si>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</si>
  <si>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</si>
  <si>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</si>
  <si>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</si>
  <si>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</si>
  <si>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</si>
  <si>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</si>
  <si>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</si>
  <si>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</si>
  <si>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</si>
  <si>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</si>
  <si>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</si>
  <si>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</si>
  <si>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</si>
  <si>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</si>
  <si>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</si>
  <si>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</si>
  <si>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</si>
  <si>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</si>
  <si>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</si>
  <si>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</si>
  <si>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</si>
  <si>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</si>
  <si>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</si>
  <si>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</si>
  <si>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</si>
  <si>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</si>
  <si>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</si>
  <si>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</si>
  <si>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</si>
  <si>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</si>
  <si>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</si>
  <si>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</si>
  <si>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</si>
  <si>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</si>
  <si>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</si>
  <si>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</si>
  <si>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</si>
  <si>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</si>
  <si>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</si>
  <si>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</si>
  <si>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</si>
  <si>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</si>
  <si>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</si>
  <si>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</si>
  <si>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</si>
  <si>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</si>
  <si>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</si>
  <si>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</si>
  <si>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</si>
  <si>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</si>
  <si>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</si>
  <si>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</si>
  <si>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</si>
  <si>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</si>
  <si>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</si>
  <si>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</si>
  <si>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</si>
  <si>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</si>
  <si>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</si>
  <si>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</si>
  <si>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</si>
  <si>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</si>
  <si>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</si>
  <si>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</si>
  <si>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</si>
  <si>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</si>
  <si>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</si>
  <si>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</si>
  <si>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</si>
  <si>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</si>
  <si>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</si>
  <si>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</si>
  <si>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</si>
  <si>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</si>
  <si>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</si>
  <si>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</si>
  <si>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</si>
  <si>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</si>
  <si>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</si>
  <si>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</si>
  <si>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</si>
  <si>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</si>
  <si>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</si>
  <si>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</si>
  <si>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</si>
  <si>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</si>
  <si>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</si>
  <si>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</si>
  <si>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</si>
  <si>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</si>
  <si>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</si>
  <si>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</si>
  <si>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</si>
  <si>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</si>
  <si>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</si>
  <si>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</si>
  <si>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</si>
  <si>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</si>
  <si>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</si>
  <si>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</si>
  <si>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</si>
  <si>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</si>
  <si>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</si>
  <si>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</si>
  <si>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</si>
  <si>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</si>
  <si>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</si>
  <si>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</si>
  <si>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</si>
  <si>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</si>
  <si>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</si>
  <si>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</si>
  <si>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</si>
  <si>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</si>
  <si>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</si>
  <si>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</si>
  <si>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</si>
  <si>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</si>
  <si>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</si>
  <si>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</si>
  <si>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</si>
  <si>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</si>
  <si>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</si>
  <si>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</si>
  <si>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</si>
  <si>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</si>
  <si>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</si>
  <si>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</si>
  <si>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</si>
  <si>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</si>
  <si>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</si>
  <si>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</si>
  <si>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</si>
  <si>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</si>
  <si>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</si>
  <si>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</si>
  <si>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</si>
  <si>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</si>
  <si>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</si>
  <si>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</si>
  <si>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</si>
  <si>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</si>
  <si>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</si>
  <si>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</si>
  <si>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</si>
  <si>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</si>
  <si>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</si>
  <si>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</si>
  <si>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</si>
  <si>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</si>
  <si>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</si>
  <si>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</si>
  <si>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</si>
  <si>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</si>
  <si>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</si>
  <si>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</si>
  <si>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</si>
  <si>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</si>
  <si>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</si>
  <si>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</si>
  <si>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</si>
  <si>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</si>
  <si>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</si>
  <si>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</si>
  <si>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</si>
  <si>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</si>
  <si>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</si>
  <si>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</si>
  <si>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</si>
  <si>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</si>
  <si>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</si>
  <si>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</si>
  <si>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</si>
  <si>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</si>
  <si>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</si>
  <si>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</si>
  <si>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</si>
  <si>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</si>
  <si>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</si>
  <si>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</si>
  <si>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</si>
  <si>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</si>
  <si>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</si>
  <si>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</si>
  <si>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</si>
  <si>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</si>
  <si>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</si>
  <si>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</si>
  <si>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</si>
  <si>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</si>
  <si>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</si>
  <si>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</si>
  <si>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</si>
  <si>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</si>
  <si>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</si>
  <si>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</si>
  <si>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</si>
  <si>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</si>
  <si>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</si>
  <si>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</si>
  <si>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</si>
  <si>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</si>
  <si>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</si>
  <si>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</si>
  <si>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</si>
  <si>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</si>
  <si>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</si>
  <si>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</si>
  <si>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</si>
  <si>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</si>
  <si>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</si>
  <si>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</si>
  <si>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</si>
  <si>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</si>
  <si>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</si>
  <si>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</si>
  <si>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</si>
  <si>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</si>
  <si>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</si>
  <si>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</si>
  <si>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</si>
  <si>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</si>
  <si>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</si>
  <si>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</si>
  <si>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</si>
  <si>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</si>
  <si>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</si>
  <si>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</si>
  <si>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</si>
  <si>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</si>
  <si>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</si>
  <si>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</si>
  <si>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</si>
  <si>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</si>
  <si>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</si>
  <si>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</si>
  <si>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</si>
  <si>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</si>
  <si>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</si>
  <si>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</si>
  <si>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</si>
  <si>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</si>
  <si>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</si>
  <si>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</si>
  <si>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</si>
  <si>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</si>
  <si>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</si>
  <si>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</si>
  <si>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</si>
  <si>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</si>
  <si>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</si>
  <si>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</si>
  <si>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</si>
  <si>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</si>
  <si>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</si>
  <si>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</si>
  <si>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</si>
  <si>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</si>
  <si>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</si>
  <si>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</si>
  <si>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</si>
  <si>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</si>
  <si>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</si>
  <si>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</si>
  <si>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</si>
  <si>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</si>
  <si>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</si>
  <si>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</si>
  <si>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</si>
  <si>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</si>
  <si>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</si>
  <si>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</si>
  <si>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</si>
  <si>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</si>
  <si>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</si>
  <si>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</si>
  <si>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</si>
  <si>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</si>
  <si>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</si>
  <si>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</si>
  <si>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</si>
  <si>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</si>
  <si>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</si>
  <si>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</si>
  <si>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</si>
  <si>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</si>
  <si>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</si>
  <si>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</si>
  <si>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</si>
  <si>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</si>
  <si>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</si>
  <si>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</si>
  <si>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</si>
  <si>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</si>
  <si>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</si>
  <si>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</si>
  <si>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</si>
  <si>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</si>
  <si>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</si>
  <si>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</si>
  <si>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</si>
  <si>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</si>
  <si>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</si>
  <si>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</si>
  <si>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</si>
  <si>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</si>
  <si>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</si>
  <si>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</si>
  <si>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</si>
  <si>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</si>
  <si>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</si>
  <si>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</si>
  <si>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</si>
  <si>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</si>
  <si>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</si>
  <si>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</si>
  <si>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</si>
  <si>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</si>
  <si>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</si>
  <si>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</si>
  <si>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</si>
  <si>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</si>
  <si>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</si>
  <si>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</si>
  <si>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</si>
  <si>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</si>
  <si>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</si>
  <si>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</si>
  <si>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</si>
  <si>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</si>
  <si>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</si>
  <si>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</si>
  <si>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</si>
  <si>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</si>
  <si>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</si>
  <si>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</si>
  <si>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</si>
  <si>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</si>
  <si>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</si>
  <si>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</si>
  <si>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</si>
  <si>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</si>
  <si>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</si>
  <si>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</si>
  <si>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</si>
  <si>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</si>
  <si>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</si>
  <si>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</si>
  <si>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</si>
  <si>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</si>
  <si>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</si>
  <si>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</si>
  <si>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</si>
  <si>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</si>
  <si>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</si>
  <si>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</si>
  <si>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</si>
  <si>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</si>
  <si>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</si>
  <si>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</si>
  <si>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</si>
  <si>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</si>
  <si>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</si>
  <si>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</si>
  <si>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</si>
  <si>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</si>
  <si>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</si>
  <si>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</si>
  <si>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</si>
  <si>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</si>
  <si>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</si>
  <si>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</si>
  <si>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</si>
  <si>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</si>
  <si>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</si>
  <si>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</si>
  <si>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</si>
  <si>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</si>
  <si>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</si>
  <si>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</si>
  <si>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</si>
  <si>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</si>
  <si>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</si>
  <si>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</si>
  <si>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</si>
  <si>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</si>
  <si>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</si>
  <si>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</si>
  <si>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</si>
  <si>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</si>
  <si>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</si>
  <si>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</si>
  <si>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</si>
  <si>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</si>
  <si>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</si>
  <si>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</si>
  <si>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</si>
  <si>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</si>
  <si>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</si>
  <si>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</si>
  <si>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</si>
  <si>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</si>
  <si>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</si>
  <si>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</si>
  <si>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</si>
  <si>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</si>
  <si>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</si>
  <si>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</si>
  <si>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</si>
  <si>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</si>
  <si>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</si>
  <si>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</si>
  <si>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</si>
  <si>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</si>
  <si>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</si>
  <si>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</si>
  <si>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</si>
  <si>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</si>
  <si>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</si>
  <si>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</si>
  <si>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</si>
  <si>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</si>
  <si>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</si>
  <si>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</si>
  <si>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</si>
  <si>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</si>
  <si>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</si>
  <si>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</si>
  <si>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</si>
  <si>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</si>
  <si>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</si>
  <si>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</si>
  <si>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</si>
  <si>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</si>
  <si>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</si>
  <si>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</si>
  <si>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</si>
  <si>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</si>
  <si>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</si>
  <si>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</si>
  <si>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</si>
  <si>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</si>
  <si>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</si>
  <si>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</si>
  <si>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</si>
  <si>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</si>
  <si>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</si>
  <si>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</si>
  <si>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</si>
  <si>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</si>
  <si>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</si>
  <si>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</si>
  <si>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</si>
  <si>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</si>
  <si>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</si>
  <si>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</si>
  <si>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</si>
  <si>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</si>
  <si>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</si>
  <si>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</si>
  <si>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</si>
  <si>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</si>
  <si>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</si>
  <si>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</si>
  <si>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</si>
  <si>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</si>
  <si>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</si>
  <si>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</si>
  <si>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</si>
  <si>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</si>
  <si>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</si>
  <si>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</si>
  <si>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</si>
  <si>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</si>
  <si>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</si>
  <si>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</si>
  <si>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</si>
  <si>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</si>
  <si>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</si>
  <si>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</si>
  <si>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</si>
  <si>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</si>
  <si>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</si>
  <si>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</si>
  <si>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</si>
  <si>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</si>
  <si>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</si>
  <si>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</si>
  <si>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</si>
  <si>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</si>
  <si>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</si>
  <si>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</si>
  <si>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</si>
  <si>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</si>
  <si>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</si>
  <si>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</si>
  <si>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</si>
  <si>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</si>
  <si>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</si>
  <si>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</si>
  <si>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</si>
  <si>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</si>
  <si>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</si>
  <si>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</si>
  <si>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</si>
  <si>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</si>
  <si>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</si>
  <si>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</si>
  <si>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</si>
  <si>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</si>
  <si>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</si>
  <si>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</si>
  <si>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</si>
  <si>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</si>
  <si>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</si>
  <si>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</si>
  <si>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</si>
  <si>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</si>
  <si>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</si>
  <si>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</si>
  <si>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</si>
  <si>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</si>
  <si>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</si>
  <si>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</si>
  <si>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</si>
  <si>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</si>
  <si>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</si>
  <si>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</si>
  <si>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</si>
  <si>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</si>
  <si>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</si>
  <si>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</si>
  <si>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</si>
  <si>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</si>
  <si>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</si>
  <si>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</si>
  <si>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</si>
  <si>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</si>
  <si>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</si>
  <si>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</si>
  <si>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</si>
  <si>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</si>
  <si>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</si>
  <si>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</si>
  <si>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</si>
  <si>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</si>
  <si>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</si>
  <si>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</si>
  <si>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</si>
  <si>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</si>
  <si>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</si>
  <si>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</si>
  <si>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</si>
  <si>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</si>
  <si>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</si>
  <si>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</si>
  <si>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</si>
  <si>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</si>
  <si>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</si>
  <si>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</si>
  <si>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</si>
  <si>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</si>
  <si>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</si>
  <si>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</si>
  <si>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</si>
  <si>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</si>
  <si>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</si>
  <si>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</si>
  <si>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</si>
  <si>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</si>
  <si>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</si>
  <si>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</si>
  <si>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</si>
  <si>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</si>
  <si>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</si>
  <si>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</si>
  <si>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</si>
  <si>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</si>
  <si>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</si>
  <si>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</si>
  <si>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</si>
  <si>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</si>
  <si>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</si>
  <si>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</si>
  <si>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</si>
  <si>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</si>
  <si>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</si>
  <si>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</si>
  <si>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</si>
  <si>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</si>
  <si>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</si>
  <si>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</si>
  <si>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</si>
  <si>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</si>
  <si>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</si>
  <si>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</si>
  <si>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</si>
  <si>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</si>
  <si>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</si>
  <si>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</si>
  <si>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</si>
  <si>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</si>
  <si>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</si>
  <si>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</si>
  <si>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</si>
  <si>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</si>
  <si>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</si>
  <si>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</si>
  <si>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</si>
  <si>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</si>
  <si>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</si>
  <si>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</si>
  <si>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</si>
  <si>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</si>
  <si>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</si>
  <si>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</si>
  <si>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</si>
  <si>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</si>
  <si>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</si>
  <si>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</si>
  <si>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</si>
  <si>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</si>
  <si>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</si>
  <si>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</si>
  <si>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</si>
  <si>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</si>
  <si>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</si>
  <si>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</si>
  <si>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</si>
  <si>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</si>
  <si>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</si>
  <si>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</si>
  <si>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</si>
  <si>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</si>
  <si>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</si>
  <si>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</si>
  <si>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</si>
  <si>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</si>
  <si>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</si>
  <si>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</si>
  <si>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</si>
  <si>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</si>
  <si>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</si>
  <si>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</si>
  <si>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</si>
  <si>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</si>
  <si>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</si>
  <si>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</si>
  <si>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</si>
  <si>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</si>
  <si>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</si>
  <si>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</si>
  <si>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</si>
  <si>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</si>
  <si>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</si>
  <si>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</si>
  <si>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</si>
  <si>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</si>
  <si>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</si>
  <si>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</si>
  <si>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</si>
  <si>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</si>
  <si>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</si>
  <si>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</si>
  <si>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</si>
  <si>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</si>
  <si>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</si>
  <si>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</si>
  <si>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</si>
  <si>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</si>
  <si>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</si>
  <si>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</si>
  <si>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</si>
  <si>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</si>
  <si>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</si>
  <si>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</si>
  <si>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</si>
  <si>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</si>
  <si>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</si>
  <si>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</si>
  <si>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</si>
  <si>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</si>
  <si>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</si>
  <si>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</si>
  <si>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</si>
  <si>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</si>
  <si>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</si>
  <si>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</si>
  <si>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</si>
  <si>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</si>
  <si>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</si>
  <si>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</si>
  <si>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</si>
  <si>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</si>
  <si>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</si>
  <si>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</si>
  <si>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</si>
  <si>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</si>
  <si>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</si>
  <si>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</si>
  <si>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</si>
  <si>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</si>
  <si>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</si>
  <si>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</si>
  <si>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</si>
  <si>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</si>
  <si>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</si>
  <si>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</si>
  <si>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</si>
  <si>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</si>
  <si>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</si>
  <si>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</si>
  <si>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</si>
  <si>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</si>
  <si>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</si>
  <si>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</si>
  <si>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</si>
  <si>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</si>
  <si>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</si>
  <si>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</si>
  <si>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</si>
  <si>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</si>
  <si>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</si>
  <si>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</si>
  <si>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</si>
  <si>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</si>
  <si>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</si>
  <si>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</si>
  <si>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</si>
  <si>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</si>
  <si>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</si>
  <si>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</si>
  <si>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</si>
  <si>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</si>
  <si>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</si>
  <si>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</si>
  <si>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</si>
  <si>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</si>
  <si>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</si>
  <si>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</si>
  <si>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</si>
  <si>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</si>
  <si>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</si>
  <si>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</si>
  <si>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</si>
  <si>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</si>
  <si>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</si>
  <si>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</si>
  <si>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</si>
  <si>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</si>
  <si>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</si>
  <si>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</si>
  <si>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</si>
  <si>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</si>
  <si>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</si>
  <si>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</si>
  <si>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</si>
  <si>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</si>
  <si>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</si>
  <si>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</si>
  <si>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</si>
  <si>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</si>
  <si>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</si>
  <si>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</si>
  <si>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</si>
  <si>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</si>
  <si>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</si>
  <si>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</si>
  <si>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</si>
  <si>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</si>
  <si>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</si>
  <si>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</si>
  <si>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</si>
  <si>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</si>
  <si>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</si>
  <si>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</si>
  <si>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</si>
  <si>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</si>
  <si>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</si>
  <si>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</si>
  <si>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</si>
  <si>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</si>
  <si>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</si>
  <si>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</si>
  <si>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</si>
  <si>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</si>
  <si>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</si>
  <si>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</si>
  <si>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</si>
  <si>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</si>
  <si>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</si>
  <si>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</si>
  <si>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</si>
  <si>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</si>
  <si>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</si>
  <si>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</si>
  <si>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</si>
  <si>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</si>
  <si>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</si>
  <si>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</si>
  <si>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</si>
  <si>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</si>
  <si>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</si>
  <si>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</si>
  <si>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</si>
  <si>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</si>
  <si>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</si>
  <si>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</si>
  <si>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</si>
  <si>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</si>
  <si>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</si>
  <si>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</si>
  <si>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</si>
  <si>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</si>
  <si>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</si>
  <si>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</si>
  <si>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</si>
  <si>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</si>
  <si>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</si>
  <si>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</si>
  <si>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</si>
  <si>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</si>
  <si>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</si>
  <si>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</si>
  <si>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</si>
  <si>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</si>
  <si>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</si>
  <si>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</si>
  <si>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</si>
  <si>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</si>
  <si>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</si>
  <si>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</si>
  <si>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</si>
  <si>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</si>
  <si>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</si>
  <si>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</si>
  <si>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</si>
  <si>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</si>
  <si>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</si>
  <si>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</si>
  <si>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</si>
  <si>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</si>
  <si>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</si>
  <si>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</si>
  <si>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</si>
  <si>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</si>
  <si>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</si>
  <si>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</si>
  <si>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</si>
  <si>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</si>
  <si>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</si>
  <si>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</si>
  <si>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</si>
  <si>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</si>
  <si>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</si>
  <si>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</si>
  <si>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</si>
  <si>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</si>
  <si>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</si>
  <si>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</si>
  <si>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</si>
  <si>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</si>
  <si>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</si>
  <si>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</si>
  <si>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</si>
  <si>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</si>
  <si>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</si>
  <si>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</si>
  <si>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</si>
  <si>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</si>
  <si>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</si>
  <si>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</si>
  <si>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</si>
  <si>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</si>
  <si>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</si>
  <si>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</si>
  <si>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</si>
  <si>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</si>
  <si>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</si>
  <si>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</si>
  <si>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</si>
  <si>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</si>
  <si>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</si>
  <si>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</si>
  <si>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</si>
  <si>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</si>
  <si>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</si>
  <si>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</si>
  <si>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</si>
  <si>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</si>
  <si>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</si>
  <si>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</si>
  <si>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</si>
  <si>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</si>
  <si>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</si>
  <si>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</si>
  <si>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</si>
  <si>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</si>
  <si>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</si>
  <si>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</si>
  <si>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</si>
  <si>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</si>
  <si>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</si>
  <si>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</si>
  <si>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</si>
  <si>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</si>
  <si>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</si>
  <si>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</si>
  <si>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</si>
  <si>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</si>
  <si>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</si>
  <si>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</si>
  <si>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</si>
  <si>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</si>
  <si>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</si>
  <si>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</si>
  <si>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</si>
  <si>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</si>
  <si>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</si>
  <si>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</si>
  <si>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</si>
  <si>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</si>
  <si>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</si>
  <si>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</si>
  <si>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</si>
  <si>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</si>
  <si>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</si>
  <si>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</si>
  <si>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</si>
  <si>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</si>
  <si>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</si>
  <si>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</si>
  <si>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</si>
  <si>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</si>
  <si>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</si>
  <si>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</si>
  <si>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</si>
  <si>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</si>
  <si>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</si>
  <si>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</si>
  <si>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</si>
  <si>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</si>
  <si>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</si>
  <si>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</si>
  <si>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</si>
  <si>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</si>
  <si>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</si>
  <si>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</si>
  <si>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</si>
  <si>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</si>
  <si>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</si>
  <si>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</si>
  <si>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</si>
  <si>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</si>
  <si>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</si>
  <si>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</si>
  <si>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</si>
  <si>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</si>
  <si>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</si>
  <si>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</si>
  <si>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</si>
  <si>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</si>
  <si>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</si>
  <si>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</si>
  <si>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</si>
  <si>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</si>
  <si>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</si>
  <si>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</si>
  <si>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</si>
  <si>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</si>
  <si>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</si>
  <si>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</si>
  <si>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</si>
  <si>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</si>
  <si>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</si>
  <si>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</si>
  <si>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</si>
  <si>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</si>
  <si>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</si>
  <si>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</si>
  <si>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</si>
  <si>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</si>
  <si>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</si>
  <si>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</si>
  <si>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</si>
  <si>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</si>
  <si>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</si>
  <si>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</si>
  <si>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</si>
  <si>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</si>
  <si>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</si>
  <si>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</si>
  <si>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</si>
  <si>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</si>
  <si>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</si>
  <si>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</si>
  <si>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</si>
  <si>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</si>
  <si>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</si>
  <si>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</si>
  <si>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</si>
  <si>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</si>
  <si>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</si>
  <si>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</si>
  <si>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</si>
  <si>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</si>
  <si>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</si>
  <si>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</si>
  <si>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</si>
  <si>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</si>
  <si>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</si>
  <si>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</si>
  <si>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</si>
  <si>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</si>
  <si>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</si>
  <si>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</si>
  <si>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</si>
  <si>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</si>
  <si>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</si>
  <si>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</si>
  <si>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</si>
  <si>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</si>
  <si>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</si>
  <si>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</si>
  <si>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</si>
  <si>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</si>
  <si>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</si>
  <si>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</si>
  <si>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</si>
  <si>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</si>
  <si>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</si>
  <si>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</si>
  <si>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</si>
  <si>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</si>
  <si>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</si>
  <si>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</si>
  <si>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</si>
  <si>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</si>
  <si>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</si>
  <si>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</si>
  <si>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</si>
  <si>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</si>
  <si>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</si>
  <si>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</si>
  <si>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</si>
  <si>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</si>
  <si>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</si>
  <si>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</si>
  <si>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</si>
  <si>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</si>
  <si>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</si>
  <si>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</si>
  <si>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</si>
  <si>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</si>
  <si>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</si>
  <si>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</si>
  <si>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</si>
  <si>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</si>
  <si>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</si>
  <si>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</si>
  <si>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</si>
  <si>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</si>
  <si>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</si>
  <si>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</si>
  <si>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</si>
  <si>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</si>
  <si>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</si>
  <si>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</si>
  <si>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</si>
  <si>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</si>
  <si>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</si>
  <si>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</si>
  <si>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</si>
  <si>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</si>
  <si>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</si>
  <si>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</si>
  <si>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</si>
  <si>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</si>
  <si>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</si>
  <si>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</si>
  <si>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</si>
  <si>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</si>
  <si>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</si>
  <si>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</si>
  <si>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</si>
  <si>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</si>
  <si>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</si>
  <si>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</si>
  <si>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</si>
  <si>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</si>
  <si>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</si>
  <si>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</si>
  <si>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</si>
  <si>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</si>
  <si>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</si>
  <si>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</si>
  <si>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</si>
  <si>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</si>
  <si>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</si>
  <si>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</si>
  <si>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</si>
  <si>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</si>
  <si>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</si>
  <si>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</si>
  <si>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</si>
  <si>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</si>
  <si>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</si>
  <si>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</si>
  <si>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</si>
  <si>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</si>
  <si>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</si>
  <si>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</si>
  <si>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</si>
  <si>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</si>
  <si>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</si>
  <si>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</si>
  <si>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</si>
  <si>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</si>
  <si>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</si>
  <si>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</si>
  <si>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</si>
  <si>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</si>
  <si>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</si>
  <si>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</si>
  <si>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</si>
  <si>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</si>
  <si>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</si>
  <si>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</si>
  <si>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</si>
  <si>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</si>
  <si>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</si>
  <si>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</si>
  <si>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</si>
  <si>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</si>
  <si>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</si>
  <si>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</si>
  <si>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</si>
  <si>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</si>
  <si>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</si>
  <si>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</si>
  <si>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</si>
  <si>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</si>
  <si>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</si>
  <si>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</si>
  <si>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</si>
  <si>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</si>
  <si>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</si>
  <si>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</si>
  <si>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</si>
  <si>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</si>
  <si>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</si>
  <si>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Sandra Elizabeth Téllez Zarco</t>
  </si>
  <si>
    <t xml:space="preserve">Enlace de Apoyo Desconcentrado de CTI  </t>
  </si>
  <si>
    <t>Subadministrador de Apoyo Desconcentrado de CTI Hidalgo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</si>
</sst>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13"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3" fillId="4" borderId="1" xfId="1" applyFont="1" applyFill="1" applyBorder="1" applyAlignment="1" applyProtection="1">
      <alignment horizontal="center" vertical="center" wrapText="1"/>
    </xf>
    <xf numFmtId="0" fontId="13" fillId="4" borderId="3" xfId="1" applyFont="1" applyFill="1" applyBorder="1" applyAlignment="1" applyProtection="1">
      <alignment horizontal="center" vertical="center" wrapText="1"/>
    </xf>
    <xf numFmtId="0" fontId="13"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13" fillId="4" borderId="1" xfId="0" applyNumberFormat="1" applyFont="1" applyFill="1" applyBorder="1" applyAlignment="1" applyProtection="1">
      <alignment horizontal="center" vertical="center"/>
      <protection locked="0"/>
    </xf>
    <xf numFmtId="4" fontId="13" fillId="4" borderId="3" xfId="0" applyNumberFormat="1" applyFont="1" applyFill="1" applyBorder="1" applyAlignment="1" applyProtection="1">
      <alignment horizontal="center" vertical="center"/>
      <protection locked="0"/>
    </xf>
    <xf numFmtId="4" fontId="13" fillId="4" borderId="2" xfId="0" applyNumberFormat="1" applyFont="1" applyFill="1" applyBorder="1" applyAlignment="1" applyProtection="1">
      <alignment horizontal="center" vertical="center"/>
      <protection locked="0"/>
    </xf>
    <xf numFmtId="0" fontId="13" fillId="4" borderId="13"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Normal="40" zoomScaleSheetLayoutView="100" workbookViewId="0">
      <selection activeCell="AE40" sqref="AE4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38"/>
      <c r="AH1" s="238"/>
      <c r="AI1" s="238"/>
      <c r="AJ1" s="238"/>
      <c r="AK1" s="238"/>
      <c r="AL1" s="23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9"/>
      <c r="AH2" s="239"/>
      <c r="AI2" s="239"/>
      <c r="AJ2" s="239"/>
      <c r="AK2" s="239"/>
      <c r="AL2" s="23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6"/>
      <c r="CG2" s="246"/>
      <c r="CH2" s="246"/>
      <c r="CI2" s="246"/>
      <c r="CJ2" s="246"/>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7"/>
      <c r="CG3" s="247"/>
      <c r="CH3" s="247"/>
      <c r="CI3" s="247"/>
      <c r="CJ3" s="247"/>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21" t="s">
        <v>3</v>
      </c>
      <c r="B6" s="222"/>
      <c r="C6" s="222"/>
      <c r="D6" s="222"/>
      <c r="E6" s="222"/>
      <c r="F6" s="222"/>
      <c r="G6" s="222"/>
      <c r="H6" s="59"/>
      <c r="I6" s="195" t="s">
        <v>4</v>
      </c>
      <c r="J6" s="196"/>
      <c r="K6" s="196"/>
      <c r="L6" s="196"/>
      <c r="M6" s="196"/>
      <c r="N6" s="197"/>
      <c r="O6" s="240" t="s">
        <v>5</v>
      </c>
      <c r="P6" s="240"/>
      <c r="Q6" s="240"/>
      <c r="R6" s="240"/>
      <c r="S6" s="240"/>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23" t="s">
        <v>8</v>
      </c>
      <c r="B7" s="224"/>
      <c r="C7" s="224"/>
      <c r="D7" s="224"/>
      <c r="E7" s="224"/>
      <c r="F7" s="224"/>
      <c r="G7" s="225"/>
      <c r="H7" s="60"/>
      <c r="I7" s="218" t="s">
        <v>9</v>
      </c>
      <c r="J7" s="219"/>
      <c r="K7" s="219"/>
      <c r="L7" s="219"/>
      <c r="M7" s="219"/>
      <c r="N7" s="220"/>
      <c r="O7" s="242" t="s">
        <v>10</v>
      </c>
      <c r="P7" s="242"/>
      <c r="Q7" s="242"/>
      <c r="R7" s="242"/>
      <c r="S7" s="242"/>
      <c r="T7" s="218" t="str">
        <f>VLOOKUP(O7,Clave!D8:F660,2,0)</f>
        <v>Subadministración de Apoyo Desconcentrado de Comunicaciones y Tecnologías de la Información de Hidalgo 1 Pachuca</v>
      </c>
      <c r="U7" s="219"/>
      <c r="V7" s="219"/>
      <c r="W7" s="219"/>
      <c r="X7" s="219"/>
      <c r="Y7" s="219"/>
      <c r="Z7" s="219"/>
      <c r="AA7" s="219"/>
      <c r="AB7" s="219"/>
      <c r="AC7" s="219"/>
      <c r="AD7" s="219"/>
      <c r="AE7" s="219"/>
      <c r="AF7" s="219"/>
      <c r="AG7" s="219"/>
      <c r="AH7" s="219"/>
      <c r="AI7" s="219"/>
      <c r="AJ7" s="219"/>
      <c r="AK7" s="219"/>
      <c r="AL7" s="219"/>
      <c r="AM7" s="220"/>
      <c r="AN7" s="256" t="str">
        <f>VLOOKUP(O7,Clave!D8:F661,3,0)</f>
        <v>Archivo de Trámite de la Subadministración de Apoyo Desconcentrado de Comunicaciones y Tecnologías de la Información de Hidalgo 1 Pachuca</v>
      </c>
      <c r="AO7" s="257"/>
      <c r="AP7" s="257"/>
      <c r="AQ7" s="257"/>
      <c r="AR7" s="257"/>
      <c r="AS7" s="257"/>
      <c r="AT7" s="257"/>
      <c r="AU7" s="257"/>
      <c r="AV7" s="257"/>
      <c r="AW7" s="257"/>
      <c r="AX7" s="257"/>
      <c r="AY7" s="257"/>
      <c r="AZ7" s="257"/>
      <c r="BA7" s="257"/>
      <c r="BB7" s="257"/>
      <c r="BC7" s="257"/>
      <c r="BD7" s="257"/>
      <c r="BE7" s="257"/>
      <c r="BF7" s="257"/>
      <c r="BG7" s="25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1" t="s">
        <v>12</v>
      </c>
      <c r="BS10" s="251"/>
      <c r="BT10" s="251"/>
      <c r="BU10" s="251"/>
      <c r="BV10" s="251"/>
      <c r="BW10" s="251"/>
      <c r="BX10" s="251"/>
      <c r="BY10" s="251"/>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5" t="s">
        <v>13</v>
      </c>
      <c r="B12" s="196"/>
      <c r="C12" s="196"/>
      <c r="D12" s="196"/>
      <c r="E12" s="196"/>
      <c r="F12" s="196"/>
      <c r="G12" s="196"/>
      <c r="H12" s="196"/>
      <c r="I12" s="196"/>
      <c r="J12" s="196"/>
      <c r="K12" s="196"/>
      <c r="L12" s="197"/>
      <c r="M12" s="240" t="s">
        <v>14</v>
      </c>
      <c r="N12" s="240"/>
      <c r="O12" s="240"/>
      <c r="P12" s="240"/>
      <c r="Q12" s="240"/>
      <c r="R12" s="240"/>
      <c r="S12" s="240"/>
      <c r="T12" s="195" t="s">
        <v>15</v>
      </c>
      <c r="U12" s="196"/>
      <c r="V12" s="196"/>
      <c r="W12" s="196"/>
      <c r="X12" s="196"/>
      <c r="Y12" s="196"/>
      <c r="Z12" s="196"/>
      <c r="AA12" s="197"/>
      <c r="AB12" s="243" t="s">
        <v>16</v>
      </c>
      <c r="AC12" s="244"/>
      <c r="AD12" s="244"/>
      <c r="AE12" s="244"/>
      <c r="AF12" s="244"/>
      <c r="AG12" s="245"/>
      <c r="AH12" s="221" t="s">
        <v>17</v>
      </c>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55"/>
      <c r="BM12" s="201" t="s">
        <v>18</v>
      </c>
      <c r="BN12" s="201"/>
      <c r="BO12" s="201"/>
      <c r="BP12" s="201"/>
      <c r="BQ12" s="201"/>
      <c r="BR12" s="260" t="s">
        <v>19</v>
      </c>
      <c r="BS12" s="261"/>
      <c r="BT12" s="261"/>
      <c r="BU12" s="261"/>
      <c r="BV12" s="262" t="s">
        <v>20</v>
      </c>
      <c r="BW12" s="263"/>
      <c r="BX12" s="263"/>
      <c r="BY12" s="264"/>
      <c r="BZ12" s="151"/>
      <c r="CA12" s="62"/>
      <c r="CB12" s="62"/>
      <c r="CC12" s="62"/>
      <c r="CD12" s="62"/>
      <c r="CE12" s="62"/>
      <c r="CF12" s="62"/>
      <c r="CG12" s="62"/>
      <c r="CH12" s="62"/>
      <c r="CI12" s="65"/>
      <c r="CJ12" s="65"/>
      <c r="CK12" s="65"/>
      <c r="CL12" s="65"/>
      <c r="CM12" s="65"/>
      <c r="CN12" s="65"/>
      <c r="CO12" s="65"/>
    </row>
    <row r="13" spans="1:99" ht="24.95" customHeight="1" x14ac:dyDescent="0.25">
      <c r="A13" s="198" t="s">
        <v>21</v>
      </c>
      <c r="B13" s="199"/>
      <c r="C13" s="199"/>
      <c r="D13" s="199"/>
      <c r="E13" s="199"/>
      <c r="F13" s="199"/>
      <c r="G13" s="199"/>
      <c r="H13" s="199"/>
      <c r="I13" s="199"/>
      <c r="J13" s="199"/>
      <c r="K13" s="199"/>
      <c r="L13" s="200"/>
      <c r="M13" s="241" t="str">
        <f>VLOOKUP(A13,'Base_Respo_Archivos de Trámite'!$A$8:$G$760,2,0)</f>
        <v>Subadministrador</v>
      </c>
      <c r="N13" s="241"/>
      <c r="O13" s="241"/>
      <c r="P13" s="241"/>
      <c r="Q13" s="241"/>
      <c r="R13" s="241"/>
      <c r="S13" s="241"/>
      <c r="T13" s="252" t="str">
        <f>VLOOKUP(A13,'Base_Respo_Archivos de Trámite'!$A$8:$G$760,7,0)</f>
        <v>odiseo.salvatierra@sat.gob.mx</v>
      </c>
      <c r="U13" s="253"/>
      <c r="V13" s="253"/>
      <c r="W13" s="253"/>
      <c r="X13" s="253"/>
      <c r="Y13" s="253"/>
      <c r="Z13" s="253"/>
      <c r="AA13" s="254"/>
      <c r="AB13" s="252" t="str">
        <f>VLOOKUP(A13,'Base_Respo_Archivos de Trámite'!$A$8:$G$760,6,0)</f>
        <v>(77) 1717-1418 Ext. 61418</v>
      </c>
      <c r="AC13" s="253"/>
      <c r="AD13" s="253"/>
      <c r="AE13" s="253"/>
      <c r="AF13" s="253"/>
      <c r="AG13" s="254"/>
      <c r="AH13" s="287" t="str">
        <f>VLOOKUP(A13,'Base_Respo_Archivos de Trámite'!$A$8:$G$760,4,0)</f>
        <v>Boulevard Felipe Angeles, Carretera México – Pachuca Km. 84.5, Sector Primario, Col. Carlos Rovirosa, C.P. 42082, Pachuca de Soto, Hidalgo</v>
      </c>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9"/>
      <c r="BM13" s="282">
        <f>VLOOKUP(A13,'Base_Respo_Archivos de Trámite'!$A$9:$G$760,5,0)</f>
        <v>1304801101</v>
      </c>
      <c r="BN13" s="283"/>
      <c r="BO13" s="283"/>
      <c r="BP13" s="283"/>
      <c r="BQ13" s="283"/>
      <c r="BR13" s="284">
        <v>2</v>
      </c>
      <c r="BS13" s="285"/>
      <c r="BT13" s="285"/>
      <c r="BU13" s="286"/>
      <c r="BV13" s="279">
        <v>0.38</v>
      </c>
      <c r="BW13" s="280"/>
      <c r="BX13" s="280"/>
      <c r="BY13" s="281"/>
      <c r="BZ13" s="151"/>
      <c r="CA13" s="62"/>
      <c r="CB13" s="62"/>
      <c r="CC13" s="62"/>
      <c r="CD13" s="7"/>
      <c r="CE13" s="7"/>
      <c r="CF13" s="7"/>
      <c r="CG13" s="7"/>
      <c r="CH13" s="7"/>
    </row>
    <row r="14" spans="1:99" ht="14.25" customHeight="1" x14ac:dyDescent="0.25">
      <c r="A14" s="231" t="s">
        <v>22</v>
      </c>
      <c r="B14" s="231"/>
      <c r="C14" s="231" t="s">
        <v>23</v>
      </c>
      <c r="D14" s="231"/>
      <c r="E14" s="231"/>
      <c r="F14" s="234" t="s">
        <v>24</v>
      </c>
      <c r="G14" s="234"/>
      <c r="H14" s="234"/>
      <c r="I14" s="234" t="s">
        <v>25</v>
      </c>
      <c r="J14" s="234"/>
      <c r="K14" s="234"/>
      <c r="L14" s="234" t="s">
        <v>26</v>
      </c>
      <c r="M14" s="234"/>
      <c r="N14" s="234"/>
      <c r="O14" s="234" t="s">
        <v>27</v>
      </c>
      <c r="P14" s="234"/>
      <c r="Q14" s="234"/>
      <c r="R14" s="214" t="s">
        <v>28</v>
      </c>
      <c r="S14" s="214"/>
      <c r="T14" s="214"/>
      <c r="U14" s="214"/>
      <c r="V14" s="214" t="s">
        <v>29</v>
      </c>
      <c r="W14" s="214"/>
      <c r="X14" s="214"/>
      <c r="Y14" s="214"/>
      <c r="Z14" s="214" t="s">
        <v>30</v>
      </c>
      <c r="AA14" s="214"/>
      <c r="AB14" s="214"/>
      <c r="AC14" s="214"/>
      <c r="AD14" s="214" t="s">
        <v>31</v>
      </c>
      <c r="AE14" s="214"/>
      <c r="AF14" s="214"/>
      <c r="AG14" s="214"/>
      <c r="AH14" s="214" t="s">
        <v>32</v>
      </c>
      <c r="AI14" s="214"/>
      <c r="AJ14" s="214"/>
      <c r="AK14" s="214" t="s">
        <v>33</v>
      </c>
      <c r="AL14" s="214"/>
      <c r="AM14" s="214"/>
      <c r="AN14" s="214"/>
      <c r="AO14" s="152" t="s">
        <v>34</v>
      </c>
      <c r="AP14" s="152" t="s">
        <v>35</v>
      </c>
      <c r="AQ14" s="214" t="s">
        <v>36</v>
      </c>
      <c r="AR14" s="214"/>
      <c r="AS14" s="214"/>
      <c r="AT14" s="214"/>
      <c r="AU14" s="259" t="s">
        <v>37</v>
      </c>
      <c r="AV14" s="259"/>
      <c r="AW14" s="259"/>
      <c r="AX14" s="259"/>
      <c r="AY14" s="259"/>
      <c r="AZ14" s="259"/>
      <c r="BA14" s="259"/>
      <c r="BB14" s="259"/>
      <c r="BC14" s="259"/>
      <c r="BD14" s="259"/>
      <c r="BE14" s="259"/>
      <c r="BF14" s="259"/>
      <c r="BG14" s="259"/>
      <c r="BH14" s="259"/>
      <c r="BI14" s="259"/>
      <c r="BJ14" s="259"/>
      <c r="BK14" s="259"/>
      <c r="BL14" s="259"/>
      <c r="BM14" s="259"/>
      <c r="BN14" s="259"/>
      <c r="BO14" s="259"/>
      <c r="BP14" s="231" t="s">
        <v>38</v>
      </c>
      <c r="BQ14" s="231"/>
      <c r="BR14" s="231"/>
      <c r="BS14" s="231"/>
      <c r="BT14" s="202" t="s">
        <v>39</v>
      </c>
      <c r="BU14" s="202"/>
      <c r="BV14" s="202"/>
      <c r="BW14" s="202"/>
      <c r="BX14" s="202"/>
      <c r="BY14" s="202"/>
      <c r="BZ14" s="202"/>
      <c r="CA14" s="202"/>
      <c r="CB14" s="202"/>
      <c r="CC14" s="202"/>
      <c r="CD14" s="202" t="s">
        <v>40</v>
      </c>
      <c r="CE14" s="202"/>
      <c r="CF14" s="202"/>
      <c r="CG14" s="202" t="s">
        <v>40</v>
      </c>
      <c r="CH14" s="202"/>
      <c r="CI14" s="202"/>
      <c r="CJ14" s="202" t="s">
        <v>40</v>
      </c>
      <c r="CK14" s="202"/>
      <c r="CL14" s="202"/>
      <c r="CM14" s="202" t="s">
        <v>40</v>
      </c>
      <c r="CN14" s="202"/>
      <c r="CO14" s="202"/>
      <c r="CP14" s="75"/>
      <c r="CQ14" s="75"/>
      <c r="CR14" s="75"/>
      <c r="CS14" s="75"/>
      <c r="CT14" s="75"/>
      <c r="CU14" s="75"/>
    </row>
    <row r="15" spans="1:99" ht="14.45" customHeight="1" x14ac:dyDescent="0.25">
      <c r="A15" s="235" t="s">
        <v>41</v>
      </c>
      <c r="B15" s="207"/>
      <c r="C15" s="228" t="s">
        <v>42</v>
      </c>
      <c r="D15" s="228"/>
      <c r="E15" s="228"/>
      <c r="F15" s="228" t="s">
        <v>43</v>
      </c>
      <c r="G15" s="228"/>
      <c r="H15" s="228"/>
      <c r="I15" s="228" t="s">
        <v>44</v>
      </c>
      <c r="J15" s="228"/>
      <c r="K15" s="228"/>
      <c r="L15" s="228" t="s">
        <v>45</v>
      </c>
      <c r="M15" s="228"/>
      <c r="N15" s="228"/>
      <c r="O15" s="228" t="s">
        <v>46</v>
      </c>
      <c r="P15" s="228"/>
      <c r="Q15" s="228"/>
      <c r="R15" s="182" t="s">
        <v>47</v>
      </c>
      <c r="S15" s="183"/>
      <c r="T15" s="183"/>
      <c r="U15" s="183"/>
      <c r="V15" s="183"/>
      <c r="W15" s="183"/>
      <c r="X15" s="183"/>
      <c r="Y15" s="183"/>
      <c r="Z15" s="182" t="s">
        <v>48</v>
      </c>
      <c r="AA15" s="183"/>
      <c r="AB15" s="183"/>
      <c r="AC15" s="183"/>
      <c r="AD15" s="183"/>
      <c r="AE15" s="183"/>
      <c r="AF15" s="183"/>
      <c r="AG15" s="183"/>
      <c r="AH15" s="182" t="s">
        <v>49</v>
      </c>
      <c r="AI15" s="183"/>
      <c r="AJ15" s="184"/>
      <c r="AK15" s="269" t="s">
        <v>50</v>
      </c>
      <c r="AL15" s="270"/>
      <c r="AM15" s="270"/>
      <c r="AN15" s="271"/>
      <c r="AO15" s="182" t="s">
        <v>51</v>
      </c>
      <c r="AP15" s="213" t="s">
        <v>52</v>
      </c>
      <c r="AQ15" s="182" t="s">
        <v>53</v>
      </c>
      <c r="AR15" s="183"/>
      <c r="AS15" s="183"/>
      <c r="AT15" s="184"/>
      <c r="AU15" s="203" t="s">
        <v>54</v>
      </c>
      <c r="AV15" s="206" t="s">
        <v>55</v>
      </c>
      <c r="AW15" s="206"/>
      <c r="AX15" s="206"/>
      <c r="AY15" s="206"/>
      <c r="AZ15" s="207"/>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36"/>
      <c r="B16" s="209"/>
      <c r="C16" s="229"/>
      <c r="D16" s="229"/>
      <c r="E16" s="229"/>
      <c r="F16" s="229"/>
      <c r="G16" s="229"/>
      <c r="H16" s="229"/>
      <c r="I16" s="229"/>
      <c r="J16" s="229"/>
      <c r="K16" s="229"/>
      <c r="L16" s="229"/>
      <c r="M16" s="229"/>
      <c r="N16" s="229"/>
      <c r="O16" s="229"/>
      <c r="P16" s="229"/>
      <c r="Q16" s="229"/>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13"/>
      <c r="AQ16" s="185"/>
      <c r="AR16" s="186"/>
      <c r="AS16" s="186"/>
      <c r="AT16" s="187"/>
      <c r="AU16" s="204"/>
      <c r="AV16" s="208"/>
      <c r="AW16" s="208"/>
      <c r="AX16" s="208"/>
      <c r="AY16" s="208"/>
      <c r="AZ16" s="209"/>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36"/>
      <c r="B17" s="209"/>
      <c r="C17" s="229"/>
      <c r="D17" s="229"/>
      <c r="E17" s="229"/>
      <c r="F17" s="229"/>
      <c r="G17" s="229"/>
      <c r="H17" s="229"/>
      <c r="I17" s="229"/>
      <c r="J17" s="229"/>
      <c r="K17" s="229"/>
      <c r="L17" s="229"/>
      <c r="M17" s="229"/>
      <c r="N17" s="229"/>
      <c r="O17" s="229"/>
      <c r="P17" s="229"/>
      <c r="Q17" s="229"/>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13"/>
      <c r="AQ17" s="185"/>
      <c r="AR17" s="186"/>
      <c r="AS17" s="186"/>
      <c r="AT17" s="187"/>
      <c r="AU17" s="204"/>
      <c r="AV17" s="208"/>
      <c r="AW17" s="208"/>
      <c r="AX17" s="208"/>
      <c r="AY17" s="208"/>
      <c r="AZ17" s="209"/>
      <c r="BA17" s="248" t="s">
        <v>68</v>
      </c>
      <c r="BB17" s="248" t="s">
        <v>69</v>
      </c>
      <c r="BC17" s="248" t="s">
        <v>70</v>
      </c>
      <c r="BD17" s="185"/>
      <c r="BE17" s="186"/>
      <c r="BF17" s="186"/>
      <c r="BG17" s="186"/>
      <c r="BH17" s="186"/>
      <c r="BI17" s="186"/>
      <c r="BJ17" s="186"/>
      <c r="BK17" s="186"/>
      <c r="BL17" s="186"/>
      <c r="BM17" s="186"/>
      <c r="BN17" s="186"/>
      <c r="BO17" s="187"/>
      <c r="BP17" s="265" t="s">
        <v>71</v>
      </c>
      <c r="BQ17" s="265" t="s">
        <v>72</v>
      </c>
      <c r="BR17" s="265" t="s">
        <v>73</v>
      </c>
      <c r="BS17" s="265"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36"/>
      <c r="B18" s="209"/>
      <c r="C18" s="229"/>
      <c r="D18" s="229"/>
      <c r="E18" s="229"/>
      <c r="F18" s="229"/>
      <c r="G18" s="229"/>
      <c r="H18" s="229"/>
      <c r="I18" s="229"/>
      <c r="J18" s="229"/>
      <c r="K18" s="229"/>
      <c r="L18" s="229"/>
      <c r="M18" s="229"/>
      <c r="N18" s="229"/>
      <c r="O18" s="229"/>
      <c r="P18" s="229"/>
      <c r="Q18" s="229"/>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13"/>
      <c r="AQ18" s="185"/>
      <c r="AR18" s="186"/>
      <c r="AS18" s="186"/>
      <c r="AT18" s="187"/>
      <c r="AU18" s="204"/>
      <c r="AV18" s="208"/>
      <c r="AW18" s="208"/>
      <c r="AX18" s="208"/>
      <c r="AY18" s="208"/>
      <c r="AZ18" s="209"/>
      <c r="BA18" s="249"/>
      <c r="BB18" s="249"/>
      <c r="BC18" s="249"/>
      <c r="BD18" s="185"/>
      <c r="BE18" s="186"/>
      <c r="BF18" s="186"/>
      <c r="BG18" s="186"/>
      <c r="BH18" s="186"/>
      <c r="BI18" s="186"/>
      <c r="BJ18" s="186"/>
      <c r="BK18" s="186"/>
      <c r="BL18" s="186"/>
      <c r="BM18" s="186"/>
      <c r="BN18" s="186"/>
      <c r="BO18" s="187"/>
      <c r="BP18" s="266"/>
      <c r="BQ18" s="266"/>
      <c r="BR18" s="266"/>
      <c r="BS18" s="266"/>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36"/>
      <c r="B19" s="209"/>
      <c r="C19" s="229"/>
      <c r="D19" s="229"/>
      <c r="E19" s="229"/>
      <c r="F19" s="229"/>
      <c r="G19" s="229"/>
      <c r="H19" s="229"/>
      <c r="I19" s="229"/>
      <c r="J19" s="229"/>
      <c r="K19" s="229"/>
      <c r="L19" s="229"/>
      <c r="M19" s="229"/>
      <c r="N19" s="229"/>
      <c r="O19" s="229"/>
      <c r="P19" s="229"/>
      <c r="Q19" s="229"/>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13"/>
      <c r="AQ19" s="185"/>
      <c r="AR19" s="186"/>
      <c r="AS19" s="186"/>
      <c r="AT19" s="187"/>
      <c r="AU19" s="204"/>
      <c r="AV19" s="208"/>
      <c r="AW19" s="208"/>
      <c r="AX19" s="208"/>
      <c r="AY19" s="208"/>
      <c r="AZ19" s="209"/>
      <c r="BA19" s="249"/>
      <c r="BB19" s="249"/>
      <c r="BC19" s="249"/>
      <c r="BD19" s="185"/>
      <c r="BE19" s="186"/>
      <c r="BF19" s="186"/>
      <c r="BG19" s="186"/>
      <c r="BH19" s="186"/>
      <c r="BI19" s="186"/>
      <c r="BJ19" s="186"/>
      <c r="BK19" s="186"/>
      <c r="BL19" s="186"/>
      <c r="BM19" s="186"/>
      <c r="BN19" s="186"/>
      <c r="BO19" s="187"/>
      <c r="BP19" s="266"/>
      <c r="BQ19" s="266"/>
      <c r="BR19" s="266"/>
      <c r="BS19" s="266"/>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37"/>
      <c r="B20" s="211"/>
      <c r="C20" s="230"/>
      <c r="D20" s="230"/>
      <c r="E20" s="230"/>
      <c r="F20" s="230"/>
      <c r="G20" s="230"/>
      <c r="H20" s="230"/>
      <c r="I20" s="230"/>
      <c r="J20" s="230"/>
      <c r="K20" s="230"/>
      <c r="L20" s="230"/>
      <c r="M20" s="230"/>
      <c r="N20" s="230"/>
      <c r="O20" s="230"/>
      <c r="P20" s="230"/>
      <c r="Q20" s="230"/>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13"/>
      <c r="AQ20" s="155" t="s">
        <v>80</v>
      </c>
      <c r="AR20" s="156" t="s">
        <v>81</v>
      </c>
      <c r="AS20" s="156" t="s">
        <v>82</v>
      </c>
      <c r="AT20" s="156" t="s">
        <v>83</v>
      </c>
      <c r="AU20" s="205"/>
      <c r="AV20" s="210"/>
      <c r="AW20" s="210"/>
      <c r="AX20" s="210"/>
      <c r="AY20" s="210"/>
      <c r="AZ20" s="211"/>
      <c r="BA20" s="250"/>
      <c r="BB20" s="250"/>
      <c r="BC20" s="250"/>
      <c r="BD20" s="188"/>
      <c r="BE20" s="189"/>
      <c r="BF20" s="189"/>
      <c r="BG20" s="189"/>
      <c r="BH20" s="189"/>
      <c r="BI20" s="189"/>
      <c r="BJ20" s="189"/>
      <c r="BK20" s="189"/>
      <c r="BL20" s="189"/>
      <c r="BM20" s="189"/>
      <c r="BN20" s="189"/>
      <c r="BO20" s="190"/>
      <c r="BP20" s="267"/>
      <c r="BQ20" s="267"/>
      <c r="BR20" s="267"/>
      <c r="BS20" s="267"/>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57" customFormat="1" ht="24.95" customHeight="1" x14ac:dyDescent="0.25">
      <c r="A21" s="232">
        <v>1</v>
      </c>
      <c r="B21" s="233"/>
      <c r="C21" s="226">
        <v>9</v>
      </c>
      <c r="D21" s="226"/>
      <c r="E21" s="226"/>
      <c r="F21" s="226">
        <v>1</v>
      </c>
      <c r="G21" s="226"/>
      <c r="H21" s="226"/>
      <c r="I21" s="226">
        <v>0</v>
      </c>
      <c r="J21" s="226"/>
      <c r="K21" s="226"/>
      <c r="L21" s="226">
        <v>0</v>
      </c>
      <c r="M21" s="226"/>
      <c r="N21" s="226"/>
      <c r="O21" s="227">
        <v>0</v>
      </c>
      <c r="P21" s="227"/>
      <c r="Q21" s="227"/>
      <c r="R21" s="158"/>
      <c r="S21" s="158"/>
      <c r="T21" s="158"/>
      <c r="U21" s="158"/>
      <c r="V21" s="158"/>
      <c r="W21" s="158"/>
      <c r="X21" s="158"/>
      <c r="Y21" s="158"/>
      <c r="Z21" s="158"/>
      <c r="AA21" s="158"/>
      <c r="AB21" s="158"/>
      <c r="AC21" s="158"/>
      <c r="AD21" s="158"/>
      <c r="AE21" s="158"/>
      <c r="AF21" s="158"/>
      <c r="AG21" s="158"/>
      <c r="AH21" s="272">
        <f>C21+F21+I21+L21+O21-Z21-AA21-AB21-AC21-AD21-AE21-AF21-AG21</f>
        <v>10</v>
      </c>
      <c r="AI21" s="272"/>
      <c r="AJ21" s="272"/>
      <c r="AK21" s="290"/>
      <c r="AL21" s="291"/>
      <c r="AM21" s="290">
        <v>1</v>
      </c>
      <c r="AN21" s="291"/>
      <c r="AO21" s="159">
        <v>7</v>
      </c>
      <c r="AP21" s="162">
        <f>AO21*0.02</f>
        <v>0.14000000000000001</v>
      </c>
      <c r="AQ21" s="160"/>
      <c r="AR21" s="160"/>
      <c r="AS21" s="160"/>
      <c r="AT21" s="160"/>
      <c r="AU21" s="161" t="s">
        <v>84</v>
      </c>
      <c r="AV21" s="212" t="str">
        <f>VLOOKUP(AU21,NomSerie!$D$2:$E$24,2,0)</f>
        <v>TECNOLOGÍAS Y SERVICIOS DE LA INFORMACIÓN</v>
      </c>
      <c r="AW21" s="212"/>
      <c r="AX21" s="212"/>
      <c r="AY21" s="212"/>
      <c r="AZ21" s="212"/>
      <c r="BA21" s="273" t="s">
        <v>85</v>
      </c>
      <c r="BB21" s="274"/>
      <c r="BC21" s="275"/>
      <c r="BD21" s="276" t="str">
        <f>VLOOKUP(BA21,NomSerie!$G$29:$H$222,2,0)</f>
        <v xml:space="preserve">SOPORTE A LOS SERVICIOS DE LA OPERACIÓN LOCAL </v>
      </c>
      <c r="BE21" s="277"/>
      <c r="BF21" s="277"/>
      <c r="BG21" s="277"/>
      <c r="BH21" s="277"/>
      <c r="BI21" s="277"/>
      <c r="BJ21" s="277"/>
      <c r="BK21" s="277"/>
      <c r="BL21" s="277"/>
      <c r="BM21" s="277"/>
      <c r="BN21" s="277"/>
      <c r="BO21" s="278"/>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15" t="s">
        <v>86</v>
      </c>
      <c r="BU21" s="216"/>
      <c r="BV21" s="216"/>
      <c r="BW21" s="216"/>
      <c r="BX21" s="216"/>
      <c r="BY21" s="216"/>
      <c r="BZ21" s="216"/>
      <c r="CA21" s="216"/>
      <c r="CB21" s="216"/>
      <c r="CC21" s="217"/>
      <c r="CD21" s="191"/>
      <c r="CE21" s="192"/>
      <c r="CF21" s="193"/>
      <c r="CG21" s="191"/>
      <c r="CH21" s="192"/>
      <c r="CI21" s="193"/>
      <c r="CJ21" s="191"/>
      <c r="CK21" s="192"/>
      <c r="CL21" s="193"/>
      <c r="CM21" s="191"/>
      <c r="CN21" s="192"/>
      <c r="CO21" s="193"/>
    </row>
    <row r="22" spans="1:93" ht="24.75" customHeight="1" x14ac:dyDescent="0.25">
      <c r="A22" s="206" t="s">
        <v>87</v>
      </c>
      <c r="B22" s="206"/>
      <c r="C22" s="294">
        <f>SUM(C21:E21)</f>
        <v>9</v>
      </c>
      <c r="D22" s="294"/>
      <c r="E22" s="294"/>
      <c r="F22" s="294">
        <f>SUM(F21:H21)</f>
        <v>1</v>
      </c>
      <c r="G22" s="294"/>
      <c r="H22" s="294"/>
      <c r="I22" s="294">
        <f>SUM(I21:K21)</f>
        <v>0</v>
      </c>
      <c r="J22" s="294"/>
      <c r="K22" s="294"/>
      <c r="L22" s="294">
        <f>SUM(L21:N21)</f>
        <v>0</v>
      </c>
      <c r="M22" s="294"/>
      <c r="N22" s="294"/>
      <c r="O22" s="294">
        <f>SUM(O21:Q21)</f>
        <v>0</v>
      </c>
      <c r="P22" s="294"/>
      <c r="Q22" s="29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4">
        <f>SUM(AH21:AJ21)</f>
        <v>10</v>
      </c>
      <c r="AI22" s="294"/>
      <c r="AJ22" s="294"/>
      <c r="AK22" s="295">
        <f>SUM(AK21:AL21)</f>
        <v>0</v>
      </c>
      <c r="AL22" s="296"/>
      <c r="AM22" s="295">
        <f>SUM(AM21:AN21)</f>
        <v>1</v>
      </c>
      <c r="AN22" s="296"/>
      <c r="AO22" s="76">
        <f t="shared" ref="AO22:AT22" si="1">SUM(AO21:AO21)</f>
        <v>7</v>
      </c>
      <c r="AP22" s="142">
        <f t="shared" si="1"/>
        <v>0.14000000000000001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94" t="s">
        <v>88</v>
      </c>
      <c r="L30" s="194"/>
      <c r="M30" s="194"/>
      <c r="N30" s="194"/>
      <c r="O30" s="194"/>
      <c r="P30" s="194"/>
      <c r="Q30" s="194"/>
      <c r="R30" s="194"/>
      <c r="S30" s="172"/>
      <c r="T30" s="172"/>
      <c r="U30" s="172"/>
      <c r="V30" s="172"/>
      <c r="W30" s="172"/>
      <c r="X30" s="172"/>
      <c r="Y30" s="172"/>
      <c r="Z30" s="172"/>
      <c r="AA30" s="172"/>
      <c r="AB30" s="172"/>
      <c r="AC30" s="172"/>
      <c r="BQ30" s="194" t="s">
        <v>89</v>
      </c>
      <c r="BR30" s="194"/>
      <c r="BS30" s="194"/>
      <c r="BT30" s="194"/>
      <c r="BU30" s="194"/>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3" t="s">
        <v>90</v>
      </c>
      <c r="I33" s="293"/>
      <c r="J33" s="293"/>
      <c r="K33" s="293"/>
      <c r="L33" s="293"/>
      <c r="M33" s="293"/>
      <c r="N33" s="293"/>
      <c r="O33" s="293"/>
      <c r="P33" s="293"/>
      <c r="Q33" s="293"/>
      <c r="R33" s="293"/>
      <c r="S33" s="293"/>
      <c r="T33" s="293"/>
      <c r="U33" s="293"/>
      <c r="V33" s="175"/>
      <c r="W33" s="175"/>
      <c r="X33" s="175"/>
      <c r="Y33" s="175"/>
      <c r="Z33" s="175"/>
      <c r="AA33" s="172"/>
      <c r="AB33" s="172"/>
      <c r="AC33" s="172"/>
      <c r="BK33" s="293" t="s">
        <v>91</v>
      </c>
      <c r="BL33" s="293"/>
      <c r="BM33" s="293"/>
      <c r="BN33" s="293"/>
      <c r="BO33" s="293"/>
      <c r="BP33" s="293"/>
      <c r="BQ33" s="293"/>
      <c r="BR33" s="293"/>
      <c r="BS33" s="293"/>
      <c r="BT33" s="293"/>
      <c r="BU33" s="293"/>
      <c r="BV33" s="293"/>
      <c r="BW33" s="293"/>
      <c r="BX33" s="293"/>
      <c r="BY33" s="293"/>
      <c r="BZ33" s="293"/>
      <c r="CA33" s="293"/>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94"/>
      <c r="CL34" s="268"/>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92" t="s">
        <v>5988</v>
      </c>
      <c r="I36" s="292"/>
      <c r="J36" s="292"/>
      <c r="K36" s="292"/>
      <c r="L36" s="292"/>
      <c r="M36" s="292"/>
      <c r="N36" s="292"/>
      <c r="O36" s="292"/>
      <c r="P36" s="292"/>
      <c r="Q36" s="292"/>
      <c r="R36" s="292"/>
      <c r="S36" s="292"/>
      <c r="T36" s="292"/>
      <c r="U36" s="292"/>
      <c r="V36" s="172"/>
      <c r="W36" s="172"/>
      <c r="X36" s="172"/>
      <c r="Y36" s="172"/>
      <c r="Z36" s="172"/>
      <c r="AA36" s="172"/>
      <c r="AB36" s="172"/>
      <c r="AC36" s="172"/>
      <c r="BK36" s="292" t="s">
        <v>21</v>
      </c>
      <c r="BL36" s="292"/>
      <c r="BM36" s="292"/>
      <c r="BN36" s="292"/>
      <c r="BO36" s="292"/>
      <c r="BP36" s="292"/>
      <c r="BQ36" s="292"/>
      <c r="BR36" s="292"/>
      <c r="BS36" s="292"/>
      <c r="BT36" s="292"/>
      <c r="BU36" s="292"/>
      <c r="BV36" s="292"/>
      <c r="BW36" s="292"/>
      <c r="BX36" s="292"/>
      <c r="BY36" s="292"/>
      <c r="BZ36" s="292"/>
      <c r="CA36" s="292"/>
    </row>
    <row r="37" spans="1:90" s="173" customFormat="1" ht="14.25" customHeight="1" x14ac:dyDescent="0.25">
      <c r="A37" s="172"/>
      <c r="B37" s="172"/>
      <c r="C37" s="172"/>
      <c r="D37" s="172"/>
      <c r="E37" s="172"/>
      <c r="F37" s="172"/>
      <c r="G37" s="172"/>
      <c r="H37" s="293" t="s">
        <v>5989</v>
      </c>
      <c r="I37" s="293"/>
      <c r="J37" s="293"/>
      <c r="K37" s="293"/>
      <c r="L37" s="293"/>
      <c r="M37" s="293"/>
      <c r="N37" s="293"/>
      <c r="O37" s="293"/>
      <c r="P37" s="293"/>
      <c r="Q37" s="293"/>
      <c r="R37" s="293"/>
      <c r="S37" s="293"/>
      <c r="T37" s="293"/>
      <c r="U37" s="293"/>
      <c r="V37" s="172"/>
      <c r="W37" s="172"/>
      <c r="X37" s="172"/>
      <c r="Y37" s="172"/>
      <c r="Z37" s="172"/>
      <c r="AA37" s="172"/>
      <c r="AB37" s="172"/>
      <c r="AC37" s="172"/>
      <c r="BK37" s="293" t="s">
        <v>5990</v>
      </c>
      <c r="BL37" s="293"/>
      <c r="BM37" s="293"/>
      <c r="BN37" s="293"/>
      <c r="BO37" s="293"/>
      <c r="BP37" s="293"/>
      <c r="BQ37" s="293"/>
      <c r="BR37" s="293"/>
      <c r="BS37" s="293"/>
      <c r="BT37" s="293"/>
      <c r="BU37" s="293"/>
      <c r="BV37" s="293"/>
      <c r="BW37" s="293"/>
      <c r="BX37" s="293"/>
      <c r="BY37" s="293"/>
      <c r="BZ37" s="293"/>
      <c r="CA37" s="293"/>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OXcVJI7XgmiY2GcrTYvL9+VN2RSqIpBS77rl7fTZhZmW3W462mS6pZB7l/0iH5IM1AsNQAo23s/GgXJlvsuyPw==" saltValue="V1oZtRDtzvXMjK/cNvVJL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CJ21:CL21"/>
    <mergeCell ref="CF2:CJ2"/>
    <mergeCell ref="CF3:CJ3"/>
    <mergeCell ref="BA17:BA20"/>
    <mergeCell ref="BD15:BO20"/>
    <mergeCell ref="BR10:BY10"/>
    <mergeCell ref="BP15:BS16"/>
    <mergeCell ref="AD17:AG18"/>
    <mergeCell ref="T13:AA13"/>
    <mergeCell ref="R15:Y16"/>
    <mergeCell ref="CJ14:CL14"/>
    <mergeCell ref="AH12:BL12"/>
    <mergeCell ref="CG15:CI20"/>
    <mergeCell ref="AN6:BG6"/>
    <mergeCell ref="AN7:BG7"/>
    <mergeCell ref="AU14:BO14"/>
    <mergeCell ref="BP14:BS14"/>
    <mergeCell ref="BR12:BU12"/>
    <mergeCell ref="BV12:BY12"/>
    <mergeCell ref="Z19:AC19"/>
    <mergeCell ref="AD19:AG19"/>
    <mergeCell ref="BR17:BR20"/>
    <mergeCell ref="AB13:AG13"/>
    <mergeCell ref="CJ15:CL20"/>
    <mergeCell ref="CD14:CF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4:E14"/>
    <mergeCell ref="C15:E20"/>
    <mergeCell ref="A21:B21"/>
    <mergeCell ref="F14:H14"/>
    <mergeCell ref="I14:K14"/>
    <mergeCell ref="L14:N14"/>
    <mergeCell ref="I15:K20"/>
    <mergeCell ref="A14:B14"/>
    <mergeCell ref="A15:B20"/>
    <mergeCell ref="F15:H20"/>
    <mergeCell ref="I21:K21"/>
    <mergeCell ref="CM15:CO20"/>
    <mergeCell ref="CM21:CO21"/>
    <mergeCell ref="CD21:CF21"/>
    <mergeCell ref="K30:R30"/>
    <mergeCell ref="A12:L12"/>
    <mergeCell ref="A13:L13"/>
    <mergeCell ref="R19:U19"/>
    <mergeCell ref="BT15:CC20"/>
    <mergeCell ref="BM12:BQ12"/>
    <mergeCell ref="BT14:CC14"/>
    <mergeCell ref="CM14:CO14"/>
    <mergeCell ref="BQ30:BU30"/>
    <mergeCell ref="CG14:CI14"/>
    <mergeCell ref="AU15:AU20"/>
    <mergeCell ref="AV15:AZ20"/>
    <mergeCell ref="AV21:AZ21"/>
    <mergeCell ref="AO15:AO20"/>
    <mergeCell ref="AP15:AP20"/>
    <mergeCell ref="AQ15:AT19"/>
    <mergeCell ref="AQ14:AT14"/>
    <mergeCell ref="CG21:CI21"/>
    <mergeCell ref="BT21:CC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7" t="s">
        <v>92</v>
      </c>
      <c r="B2" s="297"/>
      <c r="C2" s="297"/>
      <c r="D2" s="297"/>
      <c r="E2" s="297"/>
      <c r="F2" s="297"/>
      <c r="G2" s="297"/>
      <c r="H2" s="297"/>
      <c r="I2" s="297"/>
      <c r="J2" s="297"/>
      <c r="K2" s="297"/>
      <c r="L2" s="297"/>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7" t="s">
        <v>93</v>
      </c>
      <c r="B3" s="297"/>
      <c r="C3" s="297"/>
      <c r="D3" s="297"/>
      <c r="E3" s="297"/>
      <c r="F3" s="297"/>
      <c r="G3" s="297"/>
      <c r="H3" s="297"/>
      <c r="I3" s="297"/>
      <c r="J3" s="297"/>
      <c r="K3" s="297"/>
      <c r="L3" s="297"/>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7" t="s">
        <v>94</v>
      </c>
      <c r="B4" s="297"/>
      <c r="C4" s="297"/>
      <c r="D4" s="297"/>
      <c r="E4" s="297"/>
      <c r="F4" s="297"/>
      <c r="G4" s="297"/>
      <c r="H4" s="297"/>
      <c r="I4" s="297"/>
      <c r="J4" s="297"/>
      <c r="K4" s="297"/>
      <c r="L4" s="297"/>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7" t="s">
        <v>95</v>
      </c>
      <c r="B5" s="297"/>
      <c r="C5" s="297"/>
      <c r="D5" s="297"/>
      <c r="E5" s="297"/>
      <c r="F5" s="297"/>
      <c r="G5" s="297"/>
      <c r="H5" s="297"/>
      <c r="I5" s="297"/>
      <c r="J5" s="297"/>
      <c r="K5" s="297"/>
      <c r="L5" s="29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8" t="s">
        <v>96</v>
      </c>
      <c r="B8" s="298"/>
      <c r="C8" s="298"/>
      <c r="D8" s="298"/>
      <c r="E8" s="298"/>
      <c r="F8" s="298"/>
      <c r="G8" s="298"/>
      <c r="H8" s="298"/>
      <c r="I8" s="298"/>
      <c r="J8" s="298"/>
      <c r="K8" s="298"/>
      <c r="L8" s="298"/>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9" t="s">
        <v>98</v>
      </c>
      <c r="C11" s="319"/>
      <c r="D11" s="319"/>
      <c r="E11" s="319"/>
      <c r="F11" s="319"/>
      <c r="G11" s="319"/>
      <c r="H11" s="319"/>
      <c r="I11" s="320"/>
      <c r="J11" s="321"/>
      <c r="K11" s="322"/>
      <c r="L11" s="323" t="s">
        <v>99</v>
      </c>
      <c r="M11" s="302" t="s">
        <v>100</v>
      </c>
      <c r="N11" s="30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6" t="s">
        <v>101</v>
      </c>
      <c r="B12" s="302" t="s">
        <v>58</v>
      </c>
      <c r="C12" s="309"/>
      <c r="D12" s="309"/>
      <c r="E12" s="303"/>
      <c r="F12" s="313" t="s">
        <v>102</v>
      </c>
      <c r="G12" s="313"/>
      <c r="H12" s="313"/>
      <c r="I12" s="314" t="s">
        <v>103</v>
      </c>
      <c r="J12" s="315"/>
      <c r="K12" s="316"/>
      <c r="L12" s="323"/>
      <c r="M12" s="304"/>
      <c r="N12" s="305"/>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7"/>
      <c r="B13" s="310"/>
      <c r="C13" s="311"/>
      <c r="D13" s="311"/>
      <c r="E13" s="312"/>
      <c r="F13" s="314" t="s">
        <v>104</v>
      </c>
      <c r="G13" s="316"/>
      <c r="H13" s="317" t="s">
        <v>105</v>
      </c>
      <c r="I13" s="317" t="s">
        <v>106</v>
      </c>
      <c r="J13" s="317" t="s">
        <v>107</v>
      </c>
      <c r="K13" s="317" t="s">
        <v>108</v>
      </c>
      <c r="L13" s="323"/>
      <c r="M13" s="300"/>
      <c r="N13" s="301"/>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8"/>
      <c r="B14" s="85" t="s">
        <v>109</v>
      </c>
      <c r="C14" s="85" t="s">
        <v>110</v>
      </c>
      <c r="D14" s="85" t="s">
        <v>111</v>
      </c>
      <c r="E14" s="85" t="s">
        <v>112</v>
      </c>
      <c r="F14" s="85" t="s">
        <v>113</v>
      </c>
      <c r="G14" s="85" t="s">
        <v>114</v>
      </c>
      <c r="H14" s="318"/>
      <c r="I14" s="318"/>
      <c r="J14" s="318"/>
      <c r="K14" s="318"/>
      <c r="L14" s="324"/>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9" t="s">
        <v>328</v>
      </c>
      <c r="B208" s="299"/>
      <c r="C208" s="299"/>
      <c r="D208" s="299"/>
      <c r="E208" s="299"/>
      <c r="F208" s="299"/>
      <c r="G208" s="299"/>
      <c r="H208" s="299"/>
      <c r="I208" s="299"/>
      <c r="J208" s="299"/>
      <c r="K208" s="299"/>
      <c r="L208" s="299"/>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election activeCell="A651" sqref="A651"/>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5" t="s">
        <v>329</v>
      </c>
      <c r="D1" s="325"/>
      <c r="E1" s="325"/>
      <c r="F1" s="325"/>
      <c r="G1" s="325"/>
    </row>
    <row r="2" spans="1:662" ht="15" x14ac:dyDescent="0.3">
      <c r="C2" s="326" t="s">
        <v>330</v>
      </c>
      <c r="D2" s="326"/>
      <c r="E2" s="326"/>
      <c r="F2" s="326"/>
      <c r="G2" s="326"/>
    </row>
    <row r="3" spans="1:662" ht="15" x14ac:dyDescent="0.3">
      <c r="C3" s="326" t="s">
        <v>2964</v>
      </c>
      <c r="D3" s="326"/>
      <c r="E3" s="326"/>
      <c r="F3" s="326"/>
      <c r="G3" s="326"/>
    </row>
    <row r="4" spans="1:662" x14ac:dyDescent="0.25">
      <c r="C4" s="327" t="s">
        <v>332</v>
      </c>
      <c r="D4" s="327"/>
      <c r="E4" s="327"/>
      <c r="F4" s="327"/>
      <c r="G4" s="327"/>
    </row>
    <row r="5" spans="1:662" ht="21.75" x14ac:dyDescent="0.25">
      <c r="C5" s="328" t="s">
        <v>333</v>
      </c>
      <c r="D5" s="328"/>
      <c r="E5" s="328"/>
      <c r="F5" s="328"/>
      <c r="G5" s="328"/>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1330</v>
      </c>
      <c r="ES7" s="3" t="s">
        <v>1337</v>
      </c>
      <c r="ET7" s="3" t="s">
        <v>1466</v>
      </c>
      <c r="EU7" s="3" t="s">
        <v>1470</v>
      </c>
      <c r="EV7" s="3" t="s">
        <v>1474</v>
      </c>
      <c r="EW7" s="3" t="s">
        <v>1478</v>
      </c>
      <c r="EX7" s="3" t="s">
        <v>1482</v>
      </c>
      <c r="EY7" s="3" t="s">
        <v>1486</v>
      </c>
      <c r="EZ7" s="3" t="s">
        <v>1490</v>
      </c>
      <c r="FA7" s="3" t="s">
        <v>1297</v>
      </c>
      <c r="FB7" s="3" t="s">
        <v>1304</v>
      </c>
      <c r="FC7" s="3" t="s">
        <v>1308</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21</v>
      </c>
      <c r="PW8" s="23" t="s">
        <v>3403</v>
      </c>
      <c r="PX8" s="23" t="s">
        <v>3404</v>
      </c>
      <c r="PY8" s="23" t="s">
        <v>3405</v>
      </c>
      <c r="PZ8" s="23" t="s">
        <v>3402</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3406</v>
      </c>
      <c r="B582" s="5" t="s">
        <v>3682</v>
      </c>
      <c r="C582" s="23" t="s">
        <v>1568</v>
      </c>
      <c r="D582" s="23" t="s">
        <v>5015</v>
      </c>
      <c r="E582" s="3" t="s">
        <v>4041</v>
      </c>
      <c r="F582" s="5" t="s">
        <v>5016</v>
      </c>
      <c r="G582" s="26" t="s">
        <v>5017</v>
      </c>
      <c r="H582" s="7">
        <f t="shared" si="19"/>
        <v>20</v>
      </c>
    </row>
    <row r="583" spans="1:8" ht="27" x14ac:dyDescent="0.25">
      <c r="A583" s="5" t="s">
        <v>3407</v>
      </c>
      <c r="B583" s="5" t="s">
        <v>3682</v>
      </c>
      <c r="C583" s="23" t="s">
        <v>1574</v>
      </c>
      <c r="D583" s="23" t="s">
        <v>5018</v>
      </c>
      <c r="E583" s="3">
        <v>2800301000</v>
      </c>
      <c r="F583" s="5" t="s">
        <v>5019</v>
      </c>
      <c r="G583" s="26" t="s">
        <v>5020</v>
      </c>
      <c r="H583" s="7">
        <f t="shared" si="19"/>
        <v>25</v>
      </c>
    </row>
    <row r="584" spans="1:8" ht="27" x14ac:dyDescent="0.25">
      <c r="A584" s="5" t="s">
        <v>3409</v>
      </c>
      <c r="B584" s="5" t="s">
        <v>3682</v>
      </c>
      <c r="C584" s="23" t="s">
        <v>1577</v>
      </c>
      <c r="D584" s="23" t="s">
        <v>5021</v>
      </c>
      <c r="E584" s="3">
        <v>2300101000</v>
      </c>
      <c r="F584" s="5" t="s">
        <v>5022</v>
      </c>
      <c r="G584" s="26" t="s">
        <v>5023</v>
      </c>
      <c r="H584" s="7">
        <f t="shared" si="19"/>
        <v>31</v>
      </c>
    </row>
    <row r="585" spans="1:8" ht="27" x14ac:dyDescent="0.25">
      <c r="A585" s="5" t="s">
        <v>3411</v>
      </c>
      <c r="B585" s="5" t="s">
        <v>3682</v>
      </c>
      <c r="C585" s="23" t="s">
        <v>1580</v>
      </c>
      <c r="D585" s="23" t="s">
        <v>5024</v>
      </c>
      <c r="E585" s="3" t="s">
        <v>4058</v>
      </c>
      <c r="F585" s="5" t="s">
        <v>5025</v>
      </c>
      <c r="G585" s="26" t="s">
        <v>5026</v>
      </c>
      <c r="H585" s="7">
        <f t="shared" si="19"/>
        <v>36</v>
      </c>
    </row>
    <row r="586" spans="1:8" ht="27" x14ac:dyDescent="0.25">
      <c r="A586" s="5" t="s">
        <v>3414</v>
      </c>
      <c r="B586" s="5" t="s">
        <v>3682</v>
      </c>
      <c r="C586" s="23" t="s">
        <v>1607</v>
      </c>
      <c r="D586" s="23" t="s">
        <v>5027</v>
      </c>
      <c r="E586" s="3" t="s">
        <v>4070</v>
      </c>
      <c r="F586" s="5" t="s">
        <v>5028</v>
      </c>
      <c r="G586" s="26" t="s">
        <v>5029</v>
      </c>
      <c r="H586" s="7">
        <f t="shared" si="19"/>
        <v>22</v>
      </c>
    </row>
    <row r="587" spans="1:8" ht="27" x14ac:dyDescent="0.25">
      <c r="A587" s="5" t="s">
        <v>3415</v>
      </c>
      <c r="B587" s="5" t="s">
        <v>3682</v>
      </c>
      <c r="C587" s="23" t="s">
        <v>1653</v>
      </c>
      <c r="D587" s="23" t="s">
        <v>5030</v>
      </c>
      <c r="E587" s="3" t="s">
        <v>4073</v>
      </c>
      <c r="F587" s="5" t="s">
        <v>5031</v>
      </c>
      <c r="G587" s="26" t="s">
        <v>5032</v>
      </c>
      <c r="H587" s="7">
        <f t="shared" ref="H587:H650" si="20">LEN(A587)</f>
        <v>22</v>
      </c>
    </row>
    <row r="588" spans="1:8" ht="27" x14ac:dyDescent="0.25">
      <c r="A588" s="5" t="s">
        <v>3416</v>
      </c>
      <c r="B588" s="5" t="s">
        <v>3682</v>
      </c>
      <c r="C588" s="23" t="s">
        <v>1656</v>
      </c>
      <c r="D588" s="23" t="s">
        <v>5033</v>
      </c>
      <c r="E588" s="3">
        <v>2803203000</v>
      </c>
      <c r="F588" s="5" t="s">
        <v>5034</v>
      </c>
      <c r="G588" s="26" t="s">
        <v>5035</v>
      </c>
      <c r="H588" s="7">
        <f t="shared" si="20"/>
        <v>29</v>
      </c>
    </row>
    <row r="589" spans="1:8" ht="27" x14ac:dyDescent="0.25">
      <c r="A589" s="5" t="s">
        <v>3417</v>
      </c>
      <c r="B589" s="5" t="s">
        <v>3682</v>
      </c>
      <c r="C589" s="23" t="s">
        <v>1659</v>
      </c>
      <c r="D589" s="23" t="s">
        <v>5036</v>
      </c>
      <c r="E589" s="3" t="s">
        <v>4083</v>
      </c>
      <c r="F589" s="5" t="s">
        <v>5037</v>
      </c>
      <c r="G589" s="26" t="s">
        <v>5038</v>
      </c>
      <c r="H589" s="7">
        <f t="shared" si="20"/>
        <v>32</v>
      </c>
    </row>
    <row r="590" spans="1:8" ht="27" x14ac:dyDescent="0.25">
      <c r="A590" s="5" t="s">
        <v>3418</v>
      </c>
      <c r="B590" s="5" t="s">
        <v>3682</v>
      </c>
      <c r="C590" s="23" t="s">
        <v>1662</v>
      </c>
      <c r="D590" s="23" t="s">
        <v>5039</v>
      </c>
      <c r="E590" s="3">
        <v>1900502000</v>
      </c>
      <c r="F590" s="5" t="s">
        <v>5040</v>
      </c>
      <c r="G590" s="26" t="s">
        <v>5041</v>
      </c>
      <c r="H590" s="7">
        <f t="shared" si="20"/>
        <v>23</v>
      </c>
    </row>
    <row r="591" spans="1:8" ht="27" x14ac:dyDescent="0.25">
      <c r="A591" s="5" t="s">
        <v>3410</v>
      </c>
      <c r="B591" s="5" t="s">
        <v>3682</v>
      </c>
      <c r="C591" s="23" t="s">
        <v>1634</v>
      </c>
      <c r="D591" s="23" t="s">
        <v>5042</v>
      </c>
      <c r="E591" s="3">
        <v>801904000</v>
      </c>
      <c r="F591" s="5" t="s">
        <v>5043</v>
      </c>
      <c r="G591" s="26" t="s">
        <v>5044</v>
      </c>
      <c r="H591" s="7">
        <f t="shared" si="20"/>
        <v>32</v>
      </c>
    </row>
    <row r="592" spans="1:8" ht="27" x14ac:dyDescent="0.25">
      <c r="A592" s="5" t="s">
        <v>3419</v>
      </c>
      <c r="B592" s="5" t="s">
        <v>3682</v>
      </c>
      <c r="C592" s="23" t="s">
        <v>1665</v>
      </c>
      <c r="D592" s="23" t="s">
        <v>5045</v>
      </c>
      <c r="E592" s="3">
        <v>27011801000</v>
      </c>
      <c r="F592" s="5" t="s">
        <v>5046</v>
      </c>
      <c r="G592" s="26" t="s">
        <v>5047</v>
      </c>
      <c r="H592" s="7">
        <f t="shared" si="20"/>
        <v>21</v>
      </c>
    </row>
    <row r="593" spans="1:8" ht="27" x14ac:dyDescent="0.25">
      <c r="A593" s="5" t="s">
        <v>3420</v>
      </c>
      <c r="B593" s="5" t="s">
        <v>3682</v>
      </c>
      <c r="C593" s="23" t="s">
        <v>1668</v>
      </c>
      <c r="D593" s="23" t="s">
        <v>5048</v>
      </c>
      <c r="E593" s="3" t="s">
        <v>4092</v>
      </c>
      <c r="F593" s="5" t="s">
        <v>5049</v>
      </c>
      <c r="G593" s="26" t="s">
        <v>5050</v>
      </c>
      <c r="H593" s="7">
        <f t="shared" si="20"/>
        <v>20</v>
      </c>
    </row>
    <row r="594" spans="1:8" ht="27" x14ac:dyDescent="0.25">
      <c r="A594" s="5" t="s">
        <v>3421</v>
      </c>
      <c r="B594" s="5" t="s">
        <v>3682</v>
      </c>
      <c r="C594" s="23" t="s">
        <v>1671</v>
      </c>
      <c r="D594" s="23" t="s">
        <v>5051</v>
      </c>
      <c r="E594" s="3">
        <v>1409701000</v>
      </c>
      <c r="F594" s="5" t="s">
        <v>5052</v>
      </c>
      <c r="G594" s="26" t="s">
        <v>5053</v>
      </c>
      <c r="H594" s="7">
        <f t="shared" si="20"/>
        <v>29</v>
      </c>
    </row>
    <row r="595" spans="1:8" ht="27" x14ac:dyDescent="0.25">
      <c r="A595" s="5" t="s">
        <v>3422</v>
      </c>
      <c r="B595" s="5" t="s">
        <v>3682</v>
      </c>
      <c r="C595" s="23" t="s">
        <v>1674</v>
      </c>
      <c r="D595" s="23" t="s">
        <v>5054</v>
      </c>
      <c r="E595" s="3">
        <v>1103705000</v>
      </c>
      <c r="F595" s="5" t="s">
        <v>5055</v>
      </c>
      <c r="G595" s="26" t="s">
        <v>5056</v>
      </c>
      <c r="H595" s="7">
        <f t="shared" si="20"/>
        <v>33</v>
      </c>
    </row>
    <row r="596" spans="1:8" ht="27" x14ac:dyDescent="0.25">
      <c r="A596" s="5" t="s">
        <v>3423</v>
      </c>
      <c r="B596" s="5" t="s">
        <v>3682</v>
      </c>
      <c r="C596" s="23" t="s">
        <v>1677</v>
      </c>
      <c r="D596" s="23" t="s">
        <v>5057</v>
      </c>
      <c r="E596" s="3">
        <v>2602901000</v>
      </c>
      <c r="F596" s="5" t="s">
        <v>5058</v>
      </c>
      <c r="G596" s="26" t="s">
        <v>5059</v>
      </c>
      <c r="H596" s="7">
        <f t="shared" si="20"/>
        <v>22</v>
      </c>
    </row>
    <row r="597" spans="1:8" ht="27" x14ac:dyDescent="0.25">
      <c r="A597" s="5" t="s">
        <v>3424</v>
      </c>
      <c r="B597" s="5" t="s">
        <v>3682</v>
      </c>
      <c r="C597" s="23" t="s">
        <v>1680</v>
      </c>
      <c r="D597" s="23" t="s">
        <v>5060</v>
      </c>
      <c r="E597" s="3">
        <v>300301000</v>
      </c>
      <c r="F597" s="5" t="s">
        <v>5061</v>
      </c>
      <c r="G597" s="26" t="s">
        <v>5062</v>
      </c>
      <c r="H597" s="7">
        <f t="shared" si="20"/>
        <v>22</v>
      </c>
    </row>
    <row r="598" spans="1:8" ht="27" x14ac:dyDescent="0.25">
      <c r="A598" s="5" t="s">
        <v>3425</v>
      </c>
      <c r="B598" s="5" t="s">
        <v>3682</v>
      </c>
      <c r="C598" s="23" t="s">
        <v>1683</v>
      </c>
      <c r="D598" s="23" t="s">
        <v>5063</v>
      </c>
      <c r="E598" s="3">
        <v>1605204000</v>
      </c>
      <c r="F598" s="5" t="s">
        <v>5064</v>
      </c>
      <c r="G598" s="26" t="s">
        <v>5065</v>
      </c>
      <c r="H598" s="7">
        <f t="shared" si="20"/>
        <v>18</v>
      </c>
    </row>
    <row r="599" spans="1:8" ht="27" x14ac:dyDescent="0.25">
      <c r="A599" s="5" t="s">
        <v>3426</v>
      </c>
      <c r="B599" s="5" t="s">
        <v>3682</v>
      </c>
      <c r="C599" s="23" t="s">
        <v>1686</v>
      </c>
      <c r="D599" s="23" t="s">
        <v>5066</v>
      </c>
      <c r="E599" s="3">
        <v>600707000</v>
      </c>
      <c r="F599" s="5" t="s">
        <v>5067</v>
      </c>
      <c r="G599" s="26" t="s">
        <v>5068</v>
      </c>
      <c r="H599" s="7">
        <f t="shared" si="20"/>
        <v>17</v>
      </c>
    </row>
    <row r="600" spans="1:8" ht="27" x14ac:dyDescent="0.25">
      <c r="A600" s="5" t="s">
        <v>3427</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3406</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3412</v>
      </c>
      <c r="B625" s="5" t="s">
        <v>3682</v>
      </c>
      <c r="C625" s="23" t="s">
        <v>1644</v>
      </c>
      <c r="D625" s="23" t="s">
        <v>5145</v>
      </c>
      <c r="E625" s="3" t="s">
        <v>4062</v>
      </c>
      <c r="F625" s="5" t="s">
        <v>5146</v>
      </c>
      <c r="G625" s="26" t="s">
        <v>5147</v>
      </c>
      <c r="H625" s="7">
        <f t="shared" si="20"/>
        <v>33</v>
      </c>
    </row>
    <row r="626" spans="1:16383" ht="27" x14ac:dyDescent="0.25">
      <c r="A626" s="5" t="s">
        <v>3413</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3408</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21</v>
      </c>
      <c r="B651" s="5" t="s">
        <v>3682</v>
      </c>
      <c r="C651" s="23" t="s">
        <v>1830</v>
      </c>
      <c r="D651" s="23" t="s">
        <v>5221</v>
      </c>
      <c r="E651" s="3">
        <v>1304801101</v>
      </c>
      <c r="F651" s="5" t="s">
        <v>5222</v>
      </c>
      <c r="G651" s="26" t="s">
        <v>5223</v>
      </c>
      <c r="H651" s="7">
        <f t="shared" ref="H651:H713" si="21">LEN(A651)</f>
        <v>23</v>
      </c>
    </row>
    <row r="652" spans="1:8" ht="40.5" x14ac:dyDescent="0.25">
      <c r="A652" s="5" t="s">
        <v>3403</v>
      </c>
      <c r="B652" s="5" t="s">
        <v>3682</v>
      </c>
      <c r="C652" s="23" t="s">
        <v>1833</v>
      </c>
      <c r="D652" s="23" t="s">
        <v>5224</v>
      </c>
      <c r="E652" s="3">
        <v>1403919000</v>
      </c>
      <c r="F652" s="5" t="s">
        <v>5225</v>
      </c>
      <c r="G652" s="26" t="s">
        <v>5226</v>
      </c>
      <c r="H652" s="7">
        <f t="shared" si="21"/>
        <v>30</v>
      </c>
    </row>
    <row r="653" spans="1:8" ht="27" x14ac:dyDescent="0.25">
      <c r="A653" s="5" t="s">
        <v>3404</v>
      </c>
      <c r="B653" s="5" t="s">
        <v>3682</v>
      </c>
      <c r="C653" s="23" t="s">
        <v>1836</v>
      </c>
      <c r="D653" s="23" t="s">
        <v>5227</v>
      </c>
      <c r="E653" s="3">
        <v>1403918000</v>
      </c>
      <c r="F653" s="5" t="s">
        <v>5228</v>
      </c>
      <c r="G653" s="26" t="s">
        <v>5229</v>
      </c>
      <c r="H653" s="7">
        <f t="shared" si="21"/>
        <v>30</v>
      </c>
    </row>
    <row r="654" spans="1:8" ht="27" x14ac:dyDescent="0.25">
      <c r="A654" s="5" t="s">
        <v>3405</v>
      </c>
      <c r="B654" s="5" t="s">
        <v>3682</v>
      </c>
      <c r="C654" s="23" t="s">
        <v>1839</v>
      </c>
      <c r="D654" s="23" t="s">
        <v>5230</v>
      </c>
      <c r="E654" s="3">
        <v>1412001000</v>
      </c>
      <c r="F654" s="5" t="s">
        <v>5231</v>
      </c>
      <c r="G654" s="26" t="s">
        <v>5232</v>
      </c>
      <c r="H654" s="7">
        <f t="shared" si="21"/>
        <v>27</v>
      </c>
    </row>
    <row r="655" spans="1:8" ht="27" x14ac:dyDescent="0.25">
      <c r="A655" s="5" t="s">
        <v>3450</v>
      </c>
      <c r="B655" s="5" t="s">
        <v>3682</v>
      </c>
      <c r="C655" s="23" t="s">
        <v>1842</v>
      </c>
      <c r="D655" s="23" t="s">
        <v>5233</v>
      </c>
      <c r="E655" s="3">
        <v>1505403101</v>
      </c>
      <c r="F655" s="5" t="s">
        <v>5234</v>
      </c>
      <c r="G655" s="26" t="s">
        <v>5235</v>
      </c>
      <c r="H655" s="7">
        <f t="shared" si="21"/>
        <v>22</v>
      </c>
    </row>
    <row r="656" spans="1:8" ht="27" x14ac:dyDescent="0.25">
      <c r="A656" s="5" t="s">
        <v>3451</v>
      </c>
      <c r="B656" s="5" t="s">
        <v>3682</v>
      </c>
      <c r="C656" s="23" t="s">
        <v>1845</v>
      </c>
      <c r="D656" s="23" t="s">
        <v>5236</v>
      </c>
      <c r="E656" s="3">
        <v>15104011000</v>
      </c>
      <c r="F656" s="5" t="s">
        <v>5237</v>
      </c>
      <c r="G656" s="26" t="s">
        <v>5238</v>
      </c>
      <c r="H656" s="7">
        <f t="shared" si="21"/>
        <v>27</v>
      </c>
    </row>
    <row r="657" spans="1:8" ht="27" x14ac:dyDescent="0.25">
      <c r="A657" s="5" t="s">
        <v>3452</v>
      </c>
      <c r="B657" s="5" t="s">
        <v>3682</v>
      </c>
      <c r="C657" s="23" t="s">
        <v>1848</v>
      </c>
      <c r="D657" s="23" t="s">
        <v>5239</v>
      </c>
      <c r="E657" s="3">
        <v>1605301000</v>
      </c>
      <c r="F657" s="5" t="s">
        <v>5240</v>
      </c>
      <c r="G657" s="26" t="s">
        <v>5241</v>
      </c>
      <c r="H657" s="7">
        <f t="shared" si="21"/>
        <v>30</v>
      </c>
    </row>
    <row r="658" spans="1:8" ht="27" x14ac:dyDescent="0.25">
      <c r="A658" s="5" t="s">
        <v>3453</v>
      </c>
      <c r="B658" s="5" t="s">
        <v>3682</v>
      </c>
      <c r="C658" s="23" t="s">
        <v>1851</v>
      </c>
      <c r="D658" s="23" t="s">
        <v>5242</v>
      </c>
      <c r="E658" s="3">
        <v>1700705000</v>
      </c>
      <c r="F658" s="5" t="s">
        <v>5243</v>
      </c>
      <c r="G658" s="26" t="s">
        <v>5244</v>
      </c>
      <c r="H658" s="7">
        <f t="shared" si="21"/>
        <v>34</v>
      </c>
    </row>
    <row r="659" spans="1:8" ht="27" x14ac:dyDescent="0.25">
      <c r="A659" s="5" t="s">
        <v>3454</v>
      </c>
      <c r="B659" s="5" t="s">
        <v>3682</v>
      </c>
      <c r="C659" s="23" t="s">
        <v>1854</v>
      </c>
      <c r="D659" s="23" t="s">
        <v>5245</v>
      </c>
      <c r="E659" s="3">
        <v>1801705101</v>
      </c>
      <c r="F659" s="5" t="s">
        <v>5246</v>
      </c>
      <c r="G659" s="26" t="s">
        <v>5247</v>
      </c>
      <c r="H659" s="7">
        <f t="shared" si="21"/>
        <v>29</v>
      </c>
    </row>
    <row r="660" spans="1:8" ht="27" x14ac:dyDescent="0.25">
      <c r="A660" s="5" t="s">
        <v>3455</v>
      </c>
      <c r="B660" s="5" t="s">
        <v>3682</v>
      </c>
      <c r="C660" s="23" t="s">
        <v>1857</v>
      </c>
      <c r="D660" s="23" t="s">
        <v>5248</v>
      </c>
      <c r="E660" s="3">
        <v>1903904000</v>
      </c>
      <c r="F660" s="5" t="s">
        <v>5249</v>
      </c>
      <c r="G660" s="26" t="s">
        <v>5250</v>
      </c>
      <c r="H660" s="7">
        <f t="shared" si="21"/>
        <v>27</v>
      </c>
    </row>
    <row r="661" spans="1:8" ht="27" x14ac:dyDescent="0.25">
      <c r="A661" s="5" t="s">
        <v>3456</v>
      </c>
      <c r="B661" s="5" t="s">
        <v>3682</v>
      </c>
      <c r="C661" s="23" t="s">
        <v>1860</v>
      </c>
      <c r="D661" s="23" t="s">
        <v>5251</v>
      </c>
      <c r="E661" s="3" t="s">
        <v>3830</v>
      </c>
      <c r="F661" s="5" t="s">
        <v>5252</v>
      </c>
      <c r="G661" s="26" t="s">
        <v>5253</v>
      </c>
      <c r="H661" s="7">
        <f t="shared" si="21"/>
        <v>32</v>
      </c>
    </row>
    <row r="662" spans="1:8" ht="27" x14ac:dyDescent="0.25">
      <c r="A662" s="5" t="s">
        <v>3457</v>
      </c>
      <c r="B662" s="5" t="s">
        <v>3682</v>
      </c>
      <c r="C662" s="23" t="s">
        <v>1863</v>
      </c>
      <c r="D662" s="23" t="s">
        <v>5254</v>
      </c>
      <c r="E662" s="3">
        <v>1901902000</v>
      </c>
      <c r="F662" s="5" t="s">
        <v>5255</v>
      </c>
      <c r="G662" s="26" t="s">
        <v>5256</v>
      </c>
      <c r="H662" s="7">
        <f t="shared" si="21"/>
        <v>25</v>
      </c>
    </row>
    <row r="663" spans="1:8" ht="27" x14ac:dyDescent="0.25">
      <c r="A663" s="5" t="s">
        <v>3458</v>
      </c>
      <c r="B663" s="5" t="s">
        <v>3682</v>
      </c>
      <c r="C663" s="23" t="s">
        <v>1866</v>
      </c>
      <c r="D663" s="23" t="s">
        <v>5257</v>
      </c>
      <c r="E663" s="3">
        <v>2006701000</v>
      </c>
      <c r="F663" s="5" t="s">
        <v>5258</v>
      </c>
      <c r="G663" s="26" t="s">
        <v>5259</v>
      </c>
      <c r="H663" s="7">
        <f t="shared" si="21"/>
        <v>15</v>
      </c>
    </row>
    <row r="664" spans="1:8" ht="27" x14ac:dyDescent="0.25">
      <c r="A664" s="5" t="s">
        <v>3459</v>
      </c>
      <c r="B664" s="5" t="s">
        <v>3682</v>
      </c>
      <c r="C664" s="23" t="s">
        <v>1869</v>
      </c>
      <c r="D664" s="23" t="s">
        <v>5260</v>
      </c>
      <c r="E664" s="3">
        <v>2111901000</v>
      </c>
      <c r="F664" s="5" t="s">
        <v>5261</v>
      </c>
      <c r="G664" s="26" t="s">
        <v>5262</v>
      </c>
      <c r="H664" s="7">
        <f t="shared" si="21"/>
        <v>23</v>
      </c>
    </row>
    <row r="665" spans="1:8" ht="27" x14ac:dyDescent="0.25">
      <c r="A665" s="5" t="s">
        <v>3460</v>
      </c>
      <c r="B665" s="5" t="s">
        <v>3682</v>
      </c>
      <c r="C665" s="23" t="s">
        <v>1872</v>
      </c>
      <c r="D665" s="23" t="s">
        <v>5263</v>
      </c>
      <c r="E665" s="3">
        <v>2111401000</v>
      </c>
      <c r="F665" s="5" t="s">
        <v>5264</v>
      </c>
      <c r="G665" s="26" t="s">
        <v>5265</v>
      </c>
      <c r="H665" s="7">
        <f t="shared" si="21"/>
        <v>26</v>
      </c>
    </row>
    <row r="666" spans="1:8" ht="27" x14ac:dyDescent="0.25">
      <c r="A666" s="5" t="s">
        <v>3461</v>
      </c>
      <c r="B666" s="5" t="s">
        <v>3682</v>
      </c>
      <c r="C666" s="23" t="s">
        <v>1875</v>
      </c>
      <c r="D666" s="23" t="s">
        <v>5266</v>
      </c>
      <c r="E666" s="3">
        <v>2201401101</v>
      </c>
      <c r="F666" s="5" t="s">
        <v>5267</v>
      </c>
      <c r="G666" s="26" t="s">
        <v>5268</v>
      </c>
      <c r="H666" s="7">
        <f t="shared" si="21"/>
        <v>26</v>
      </c>
    </row>
    <row r="667" spans="1:8" ht="27" x14ac:dyDescent="0.25">
      <c r="A667" s="5" t="s">
        <v>3462</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3463</v>
      </c>
      <c r="B672" s="5" t="s">
        <v>3682</v>
      </c>
      <c r="C672" s="23" t="s">
        <v>1583</v>
      </c>
      <c r="D672" s="23" t="s">
        <v>5282</v>
      </c>
      <c r="E672" s="3">
        <v>2402801000</v>
      </c>
      <c r="F672" s="5" t="s">
        <v>5283</v>
      </c>
      <c r="G672" s="26" t="s">
        <v>5284</v>
      </c>
      <c r="H672" s="7">
        <f t="shared" si="21"/>
        <v>19</v>
      </c>
    </row>
    <row r="673" spans="1:9" ht="27" x14ac:dyDescent="0.25">
      <c r="A673" s="5" t="s">
        <v>3464</v>
      </c>
      <c r="B673" s="5" t="s">
        <v>3682</v>
      </c>
      <c r="C673" s="23" t="s">
        <v>1586</v>
      </c>
      <c r="D673" s="23" t="s">
        <v>5285</v>
      </c>
      <c r="E673" s="3">
        <v>2500610000</v>
      </c>
      <c r="F673" s="5" t="s">
        <v>5286</v>
      </c>
      <c r="G673" s="26" t="s">
        <v>5287</v>
      </c>
      <c r="H673" s="7">
        <f t="shared" si="21"/>
        <v>33</v>
      </c>
    </row>
    <row r="674" spans="1:9" ht="27" x14ac:dyDescent="0.25">
      <c r="A674" s="5" t="s">
        <v>3465</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3423</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XFC760" xr:uid="{AE1D3CB7-6263-4CE6-86AA-EB56D3E80E7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AC6438C-F3A8-412A-A744-42C702EFEE52}">
  <ds:schemaRefs>
    <ds:schemaRef ds:uri="http://schemas.microsoft.com/sharepoint/v3/contenttype/forms"/>
  </ds:schemaRefs>
</ds:datastoreItem>
</file>

<file path=customXml/itemProps2.xml><?xml version="1.0" encoding="utf-8"?>
<ds:datastoreItem xmlns:ds="http://schemas.openxmlformats.org/officeDocument/2006/customXml" ds:itemID="{97817466-78A1-4E74-9DFD-9B33F14E0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FDD218-B676-4ABD-9E31-BA1C4FE729CA}">
  <ds:schemaRef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d35c3eee-87c5-428e-a721-e6dae76e62db"/>
    <ds:schemaRef ds:uri="d0b664d8-6db7-42e5-a536-11f1146fb19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Sandra Elizabeth Tellez Zarco</cp:lastModifiedBy>
  <cp:revision/>
  <dcterms:created xsi:type="dcterms:W3CDTF">2011-06-15T18:07:32Z</dcterms:created>
  <dcterms:modified xsi:type="dcterms:W3CDTF">2024-12-13T22:19:49Z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